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2 Vмо\Приложения к Протоколу\"/>
    </mc:Choice>
  </mc:AlternateContent>
  <bookViews>
    <workbookView xWindow="480" yWindow="4920" windowWidth="27795" windowHeight="7785"/>
  </bookViews>
  <sheets>
    <sheet name="Протокол 12" sheetId="5" r:id="rId1"/>
    <sheet name="Протокол 3 раздельно" sheetId="7" state="hidden" r:id="rId2"/>
    <sheet name="Лист1" sheetId="6" state="hidden" r:id="rId3"/>
  </sheets>
  <definedNames>
    <definedName name="_xlnm.Print_Titles" localSheetId="0">'Протокол 12'!$2:$4</definedName>
    <definedName name="_xlnm.Print_Titles" localSheetId="1">'Протокол 3 раздельно'!$2:$4</definedName>
    <definedName name="_xlnm.Print_Area" localSheetId="0">'Протокол 12'!$A$1:$S$96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F57" i="5" l="1"/>
  <c r="J57" i="5" s="1"/>
  <c r="E57" i="5"/>
  <c r="M57" i="5" s="1"/>
  <c r="K57" i="5" l="1"/>
  <c r="I57" i="5"/>
  <c r="N57" i="5"/>
  <c r="L57" i="5" s="1"/>
  <c r="F66" i="5"/>
  <c r="F56" i="5"/>
  <c r="N56" i="5" l="1"/>
  <c r="K56" i="5"/>
  <c r="J56" i="5"/>
  <c r="E56" i="5"/>
  <c r="M56" i="5" s="1"/>
  <c r="I56" i="5" l="1"/>
  <c r="L56" i="5"/>
  <c r="F91" i="5"/>
  <c r="J91" i="5" s="1"/>
  <c r="E91" i="5"/>
  <c r="F93" i="5"/>
  <c r="E93" i="5"/>
  <c r="E94" i="5"/>
  <c r="F94" i="5"/>
  <c r="E8" i="5"/>
  <c r="F8" i="5"/>
  <c r="J8" i="5" l="1"/>
  <c r="N8" i="5"/>
  <c r="N91" i="5"/>
  <c r="M91" i="5"/>
  <c r="K91" i="5"/>
  <c r="L91" i="5" s="1"/>
  <c r="I91" i="5"/>
  <c r="I93" i="5"/>
  <c r="M93" i="5"/>
  <c r="K93" i="5"/>
  <c r="J93" i="5"/>
  <c r="N93" i="5"/>
  <c r="K8" i="5"/>
  <c r="L8" i="5" s="1"/>
  <c r="I94" i="5"/>
  <c r="M94" i="5"/>
  <c r="N94" i="5"/>
  <c r="K94" i="5"/>
  <c r="J94" i="5"/>
  <c r="I8" i="5"/>
  <c r="M8" i="5"/>
  <c r="L93" i="5" l="1"/>
  <c r="L94" i="5"/>
  <c r="F14" i="5" l="1"/>
  <c r="F74" i="5"/>
  <c r="N74" i="5" s="1"/>
  <c r="E74" i="5"/>
  <c r="M74" i="5" s="1"/>
  <c r="F77" i="5"/>
  <c r="N77" i="5" s="1"/>
  <c r="E77" i="5"/>
  <c r="M77" i="5" s="1"/>
  <c r="K74" i="5" l="1"/>
  <c r="L74" i="5" s="1"/>
  <c r="I74" i="5"/>
  <c r="J74" i="5"/>
  <c r="K77" i="5"/>
  <c r="L77" i="5" s="1"/>
  <c r="I77" i="5"/>
  <c r="J77" i="5"/>
  <c r="F11" i="5"/>
  <c r="F13" i="5"/>
  <c r="F40" i="5"/>
  <c r="F41" i="5"/>
  <c r="F42" i="5"/>
  <c r="F43" i="5"/>
  <c r="F46" i="5"/>
  <c r="F47" i="5"/>
  <c r="E7" i="5"/>
  <c r="E9" i="5"/>
  <c r="E10" i="5"/>
  <c r="E11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4" i="5"/>
  <c r="E35" i="5"/>
  <c r="E37" i="5"/>
  <c r="E38" i="5"/>
  <c r="E39" i="5"/>
  <c r="E40" i="5"/>
  <c r="E41" i="5"/>
  <c r="E42" i="5"/>
  <c r="E43" i="5"/>
  <c r="E46" i="5"/>
  <c r="E47" i="5"/>
  <c r="E48" i="5"/>
  <c r="E49" i="5"/>
  <c r="E50" i="5"/>
  <c r="E51" i="5"/>
  <c r="E52" i="5"/>
  <c r="E53" i="5"/>
  <c r="E54" i="5"/>
  <c r="E59" i="5"/>
  <c r="E55" i="5"/>
  <c r="E60" i="5"/>
  <c r="E61" i="5"/>
  <c r="E62" i="5"/>
  <c r="E64" i="5"/>
  <c r="E65" i="5"/>
  <c r="E66" i="5"/>
  <c r="E67" i="5"/>
  <c r="E68" i="5"/>
  <c r="E69" i="5"/>
  <c r="E70" i="5"/>
  <c r="E71" i="5"/>
  <c r="E73" i="5"/>
  <c r="E75" i="5"/>
  <c r="E76" i="5"/>
  <c r="E79" i="5"/>
  <c r="E80" i="5"/>
  <c r="E81" i="5"/>
  <c r="E82" i="5"/>
  <c r="F90" i="5" l="1"/>
  <c r="F38" i="5" l="1"/>
  <c r="N38" i="5" s="1"/>
  <c r="F65" i="5"/>
  <c r="N65" i="5" s="1"/>
  <c r="F34" i="5"/>
  <c r="N34" i="5" s="1"/>
  <c r="F37" i="5"/>
  <c r="K37" i="5" s="1"/>
  <c r="F88" i="5"/>
  <c r="N88" i="5" s="1"/>
  <c r="E88" i="5"/>
  <c r="E87" i="5"/>
  <c r="M38" i="5" l="1"/>
  <c r="M65" i="5"/>
  <c r="M37" i="5"/>
  <c r="M34" i="5"/>
  <c r="J88" i="5"/>
  <c r="K88" i="5"/>
  <c r="L88" i="5" s="1"/>
  <c r="M88" i="5"/>
  <c r="K38" i="5"/>
  <c r="L38" i="5" s="1"/>
  <c r="I38" i="5"/>
  <c r="J38" i="5"/>
  <c r="I65" i="5"/>
  <c r="K65" i="5"/>
  <c r="L65" i="5" s="1"/>
  <c r="J65" i="5"/>
  <c r="I34" i="5"/>
  <c r="K34" i="5"/>
  <c r="L34" i="5" s="1"/>
  <c r="J34" i="5"/>
  <c r="J37" i="5"/>
  <c r="N37" i="5"/>
  <c r="L37" i="5" s="1"/>
  <c r="I37" i="5"/>
  <c r="I88" i="5"/>
  <c r="F87" i="5"/>
  <c r="N87" i="5" s="1"/>
  <c r="K87" i="5" l="1"/>
  <c r="L87" i="5" s="1"/>
  <c r="I87" i="5"/>
  <c r="M87" i="5"/>
  <c r="J87" i="5"/>
  <c r="F64" i="5"/>
  <c r="N64" i="5" s="1"/>
  <c r="E86" i="5"/>
  <c r="F86" i="5"/>
  <c r="N86" i="5" s="1"/>
  <c r="F79" i="5"/>
  <c r="N79" i="5" s="1"/>
  <c r="M64" i="5" l="1"/>
  <c r="I64" i="5"/>
  <c r="K64" i="5"/>
  <c r="L64" i="5" s="1"/>
  <c r="J64" i="5"/>
  <c r="K86" i="5"/>
  <c r="L86" i="5" s="1"/>
  <c r="I86" i="5"/>
  <c r="M86" i="5"/>
  <c r="J86" i="5"/>
  <c r="M79" i="5"/>
  <c r="K79" i="5"/>
  <c r="L79" i="5" s="1"/>
  <c r="I79" i="5"/>
  <c r="J79" i="5"/>
  <c r="F75" i="5"/>
  <c r="N75" i="5" s="1"/>
  <c r="M75" i="5" l="1"/>
  <c r="K75" i="5"/>
  <c r="L75" i="5" s="1"/>
  <c r="I75" i="5"/>
  <c r="J75" i="5"/>
  <c r="F82" i="5"/>
  <c r="N82" i="5" s="1"/>
  <c r="M82" i="5" l="1"/>
  <c r="I82" i="5"/>
  <c r="K82" i="5"/>
  <c r="L82" i="5" s="1"/>
  <c r="J82" i="5"/>
  <c r="K14" i="5"/>
  <c r="F54" i="5"/>
  <c r="K54" i="5" s="1"/>
  <c r="M54" i="5" l="1"/>
  <c r="M14" i="5"/>
  <c r="J14" i="5"/>
  <c r="N14" i="5"/>
  <c r="L14" i="5" s="1"/>
  <c r="I14" i="5"/>
  <c r="J54" i="5"/>
  <c r="N54" i="5"/>
  <c r="L54" i="5" s="1"/>
  <c r="I54" i="5"/>
  <c r="F53" i="5"/>
  <c r="K53" i="5" s="1"/>
  <c r="M53" i="5" l="1"/>
  <c r="J53" i="5"/>
  <c r="N53" i="5"/>
  <c r="L53" i="5" s="1"/>
  <c r="I53" i="5"/>
  <c r="F52" i="5"/>
  <c r="K52" i="5" s="1"/>
  <c r="F18" i="5"/>
  <c r="K18" i="5" s="1"/>
  <c r="F51" i="5"/>
  <c r="K51" i="5" s="1"/>
  <c r="F50" i="5"/>
  <c r="N50" i="5" s="1"/>
  <c r="M52" i="5" l="1"/>
  <c r="M18" i="5"/>
  <c r="M51" i="5"/>
  <c r="M50" i="5"/>
  <c r="K50" i="5"/>
  <c r="L50" i="5" s="1"/>
  <c r="J52" i="5"/>
  <c r="N52" i="5"/>
  <c r="L52" i="5" s="1"/>
  <c r="I52" i="5"/>
  <c r="J18" i="5"/>
  <c r="N18" i="5"/>
  <c r="L18" i="5" s="1"/>
  <c r="I18" i="5"/>
  <c r="J51" i="5"/>
  <c r="N51" i="5"/>
  <c r="L51" i="5" s="1"/>
  <c r="I51" i="5"/>
  <c r="I50" i="5"/>
  <c r="J50" i="5"/>
  <c r="F49" i="5" l="1"/>
  <c r="K49" i="5" s="1"/>
  <c r="F61" i="5"/>
  <c r="K61" i="5" s="1"/>
  <c r="M61" i="5" l="1"/>
  <c r="M49" i="5"/>
  <c r="J49" i="5"/>
  <c r="N49" i="5"/>
  <c r="L49" i="5" s="1"/>
  <c r="I49" i="5"/>
  <c r="J61" i="5"/>
  <c r="N61" i="5"/>
  <c r="L61" i="5" s="1"/>
  <c r="I61" i="5"/>
  <c r="K43" i="5" l="1"/>
  <c r="F48" i="5"/>
  <c r="K48" i="5" s="1"/>
  <c r="M48" i="5" l="1"/>
  <c r="M43" i="5"/>
  <c r="J43" i="5"/>
  <c r="N43" i="5"/>
  <c r="L43" i="5" s="1"/>
  <c r="I43" i="5"/>
  <c r="J48" i="5"/>
  <c r="N48" i="5"/>
  <c r="L48" i="5" s="1"/>
  <c r="I48" i="5"/>
  <c r="F35" i="5" l="1"/>
  <c r="J35" i="5" s="1"/>
  <c r="M35" i="5" l="1"/>
  <c r="K35" i="5"/>
  <c r="N35" i="5"/>
  <c r="I35" i="5"/>
  <c r="F76" i="5"/>
  <c r="N76" i="5" s="1"/>
  <c r="L35" i="5" l="1"/>
  <c r="M76" i="5"/>
  <c r="I76" i="5"/>
  <c r="K76" i="5"/>
  <c r="L76" i="5" s="1"/>
  <c r="J76" i="5"/>
  <c r="F60" i="5"/>
  <c r="K60" i="5" s="1"/>
  <c r="M60" i="5" l="1"/>
  <c r="J60" i="5"/>
  <c r="N60" i="5"/>
  <c r="L60" i="5" s="1"/>
  <c r="I60" i="5"/>
  <c r="J47" i="5" l="1"/>
  <c r="M47" i="5" l="1"/>
  <c r="K47" i="5"/>
  <c r="N47" i="5"/>
  <c r="I47" i="5"/>
  <c r="L47" i="5" l="1"/>
  <c r="F92" i="5" l="1"/>
  <c r="F89" i="5"/>
  <c r="F83" i="5"/>
  <c r="F81" i="5"/>
  <c r="F80" i="5"/>
  <c r="F71" i="5"/>
  <c r="F70" i="5"/>
  <c r="F69" i="5"/>
  <c r="F68" i="5"/>
  <c r="F67" i="5"/>
  <c r="F55" i="5"/>
  <c r="F59" i="5"/>
  <c r="F39" i="5"/>
  <c r="F23" i="5"/>
  <c r="F32" i="5"/>
  <c r="N42" i="5"/>
  <c r="M42" i="5" l="1"/>
  <c r="J42" i="5"/>
  <c r="I42" i="5"/>
  <c r="K42" i="5"/>
  <c r="L42" i="5" s="1"/>
  <c r="K71" i="5" l="1"/>
  <c r="J71" i="5"/>
  <c r="M71" i="5" l="1"/>
  <c r="I71" i="5"/>
  <c r="N71" i="5"/>
  <c r="L71" i="5" s="1"/>
  <c r="E83" i="5" l="1"/>
  <c r="E92" i="5" l="1"/>
  <c r="I92" i="5" l="1"/>
  <c r="J41" i="5" l="1"/>
  <c r="N40" i="5"/>
  <c r="K41" i="5" l="1"/>
  <c r="N41" i="5"/>
  <c r="M41" i="5"/>
  <c r="J40" i="5"/>
  <c r="M40" i="5"/>
  <c r="I41" i="5"/>
  <c r="I40" i="5"/>
  <c r="K40" i="5"/>
  <c r="L40" i="5" s="1"/>
  <c r="K80" i="5"/>
  <c r="J80" i="5"/>
  <c r="L41" i="5" l="1"/>
  <c r="N80" i="5"/>
  <c r="L80" i="5" s="1"/>
  <c r="M80" i="5"/>
  <c r="I80" i="5"/>
  <c r="J55" i="5"/>
  <c r="M55" i="5" l="1"/>
  <c r="K55" i="5"/>
  <c r="N55" i="5"/>
  <c r="I55" i="5"/>
  <c r="L55" i="5" l="1"/>
  <c r="J69" i="5"/>
  <c r="M69" i="5" l="1"/>
  <c r="K69" i="5"/>
  <c r="N69" i="5"/>
  <c r="I69" i="5"/>
  <c r="L69" i="5" l="1"/>
  <c r="F17" i="5"/>
  <c r="N17" i="5" s="1"/>
  <c r="M17" i="5" l="1"/>
  <c r="J17" i="5"/>
  <c r="K17" i="5"/>
  <c r="L17" i="5" s="1"/>
  <c r="I17" i="5"/>
  <c r="J11" i="5"/>
  <c r="F28" i="5"/>
  <c r="N28" i="5" s="1"/>
  <c r="P75" i="7"/>
  <c r="M11" i="5" l="1"/>
  <c r="K11" i="5"/>
  <c r="I11" i="5"/>
  <c r="N11" i="5"/>
  <c r="M28" i="5"/>
  <c r="J28" i="5"/>
  <c r="K28" i="5"/>
  <c r="L28" i="5" s="1"/>
  <c r="I28" i="5"/>
  <c r="L11" i="5" l="1"/>
  <c r="O50" i="7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E6" i="5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K83" i="5"/>
  <c r="I104" i="7"/>
  <c r="L104" i="7"/>
  <c r="F51" i="7"/>
  <c r="L51" i="7" s="1"/>
  <c r="K66" i="5"/>
  <c r="F44" i="7"/>
  <c r="M44" i="7" s="1"/>
  <c r="E44" i="7"/>
  <c r="K68" i="5"/>
  <c r="F37" i="7"/>
  <c r="M37" i="7" s="1"/>
  <c r="E37" i="7"/>
  <c r="J66" i="5" l="1"/>
  <c r="L103" i="7"/>
  <c r="J83" i="5"/>
  <c r="M104" i="7"/>
  <c r="J68" i="5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N68" i="5" l="1"/>
  <c r="L68" i="5" s="1"/>
  <c r="M68" i="5" l="1"/>
  <c r="I68" i="5"/>
  <c r="N83" i="5" l="1"/>
  <c r="L83" i="5" s="1"/>
  <c r="M83" i="5" l="1"/>
  <c r="I83" i="5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  <c r="F10" i="5" l="1"/>
  <c r="N10" i="5" s="1"/>
  <c r="J10" i="5" l="1"/>
  <c r="M10" i="5"/>
  <c r="I10" i="5"/>
  <c r="K10" i="5"/>
  <c r="L10" i="5" s="1"/>
  <c r="J92" i="5" l="1"/>
  <c r="M92" i="5" l="1"/>
  <c r="K92" i="5"/>
  <c r="N92" i="5"/>
  <c r="F9" i="5"/>
  <c r="M9" i="5" s="1"/>
  <c r="L92" i="5" l="1"/>
  <c r="K9" i="5"/>
  <c r="I9" i="5"/>
  <c r="N9" i="5"/>
  <c r="J9" i="5"/>
  <c r="L9" i="5" l="1"/>
  <c r="J67" i="5"/>
  <c r="M67" i="5" l="1"/>
  <c r="K67" i="5"/>
  <c r="N67" i="5"/>
  <c r="I67" i="5"/>
  <c r="L67" i="5" l="1"/>
  <c r="F27" i="5"/>
  <c r="M27" i="5" s="1"/>
  <c r="F24" i="5"/>
  <c r="N24" i="5" s="1"/>
  <c r="K27" i="5" l="1"/>
  <c r="I27" i="5"/>
  <c r="N27" i="5"/>
  <c r="L27" i="5" s="1"/>
  <c r="J27" i="5"/>
  <c r="J24" i="5"/>
  <c r="M24" i="5"/>
  <c r="I24" i="5"/>
  <c r="K24" i="5"/>
  <c r="L24" i="5" s="1"/>
  <c r="N70" i="5"/>
  <c r="F30" i="5"/>
  <c r="J30" i="5" s="1"/>
  <c r="M30" i="5" l="1"/>
  <c r="K30" i="5"/>
  <c r="N30" i="5"/>
  <c r="J70" i="5"/>
  <c r="M70" i="5"/>
  <c r="I70" i="5"/>
  <c r="K70" i="5"/>
  <c r="L70" i="5" s="1"/>
  <c r="I30" i="5"/>
  <c r="L30" i="5" l="1"/>
  <c r="J32" i="5"/>
  <c r="N32" i="5" l="1"/>
  <c r="M32" i="5"/>
  <c r="K32" i="5"/>
  <c r="I32" i="5"/>
  <c r="L32" i="5" l="1"/>
  <c r="J46" i="5" l="1"/>
  <c r="N46" i="5" l="1"/>
  <c r="M46" i="5"/>
  <c r="K46" i="5"/>
  <c r="I46" i="5"/>
  <c r="L46" i="5" l="1"/>
  <c r="F16" i="5"/>
  <c r="N16" i="5" s="1"/>
  <c r="M16" i="5" l="1"/>
  <c r="J16" i="5"/>
  <c r="I16" i="5"/>
  <c r="K16" i="5"/>
  <c r="L16" i="5" s="1"/>
  <c r="J90" i="5" l="1"/>
  <c r="E90" i="5"/>
  <c r="M90" i="5" l="1"/>
  <c r="K90" i="5"/>
  <c r="N90" i="5"/>
  <c r="I90" i="5"/>
  <c r="L90" i="5" l="1"/>
  <c r="J59" i="5"/>
  <c r="F7" i="5"/>
  <c r="N7" i="5" s="1"/>
  <c r="M59" i="5" l="1"/>
  <c r="K59" i="5"/>
  <c r="N59" i="5"/>
  <c r="I59" i="5"/>
  <c r="J7" i="5"/>
  <c r="M7" i="5"/>
  <c r="I7" i="5"/>
  <c r="K7" i="5"/>
  <c r="L7" i="5" s="1"/>
  <c r="L59" i="5" l="1"/>
  <c r="J23" i="5"/>
  <c r="N23" i="5" l="1"/>
  <c r="M23" i="5"/>
  <c r="K23" i="5"/>
  <c r="I23" i="5"/>
  <c r="L23" i="5" l="1"/>
  <c r="N89" i="5"/>
  <c r="E89" i="5"/>
  <c r="J89" i="5" l="1"/>
  <c r="M89" i="5"/>
  <c r="I89" i="5"/>
  <c r="K89" i="5"/>
  <c r="L89" i="5" s="1"/>
  <c r="J39" i="5" l="1"/>
  <c r="N39" i="5" l="1"/>
  <c r="M39" i="5"/>
  <c r="K39" i="5"/>
  <c r="I39" i="5"/>
  <c r="L39" i="5" l="1"/>
  <c r="N81" i="5"/>
  <c r="M81" i="5" l="1"/>
  <c r="J81" i="5"/>
  <c r="I81" i="5"/>
  <c r="K81" i="5"/>
  <c r="L81" i="5" s="1"/>
  <c r="N66" i="5" l="1"/>
  <c r="L66" i="5" s="1"/>
  <c r="M66" i="5" l="1"/>
  <c r="I66" i="5"/>
  <c r="F21" i="5" l="1"/>
  <c r="N21" i="5" s="1"/>
  <c r="M21" i="5" l="1"/>
  <c r="J21" i="5"/>
  <c r="I21" i="5"/>
  <c r="K21" i="5"/>
  <c r="L21" i="5" s="1"/>
  <c r="J13" i="5" l="1"/>
  <c r="I13" i="5" l="1"/>
  <c r="N13" i="5"/>
  <c r="K13" i="5"/>
  <c r="L13" i="5" l="1"/>
  <c r="F6" i="5"/>
  <c r="F26" i="5"/>
  <c r="N26" i="5" s="1"/>
  <c r="N6" i="5" l="1"/>
  <c r="J6" i="5"/>
  <c r="K6" i="5"/>
  <c r="M6" i="5"/>
  <c r="I6" i="5"/>
  <c r="L6" i="5" l="1"/>
  <c r="K26" i="5"/>
  <c r="L26" i="5" s="1"/>
  <c r="J26" i="5"/>
  <c r="M26" i="5"/>
  <c r="I26" i="5" l="1"/>
</calcChain>
</file>

<file path=xl/sharedStrings.xml><?xml version="1.0" encoding="utf-8"?>
<sst xmlns="http://schemas.openxmlformats.org/spreadsheetml/2006/main" count="495" uniqueCount="294">
  <si>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</si>
  <si>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</si>
  <si>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</si>
  <si>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</si>
  <si>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</si>
  <si>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</si>
  <si>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</si>
  <si>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</si>
  <si>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</si>
  <si>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</si>
  <si>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</si>
  <si>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</si>
  <si>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</si>
  <si>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</si>
  <si>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</si>
  <si>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</si>
  <si>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</si>
  <si>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</si>
  <si>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</si>
  <si>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</si>
  <si>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</si>
  <si>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</si>
  <si>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</si>
  <si>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</si>
  <si>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</si>
  <si>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</si>
  <si>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</si>
  <si>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</si>
  <si>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</si>
  <si>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</si>
  <si>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</si>
  <si>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</si>
  <si>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</si>
  <si>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</si>
  <si>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</si>
  <si>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</si>
  <si>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</si>
  <si>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</si>
  <si>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</si>
  <si>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</si>
  <si>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</si>
  <si>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</si>
  <si>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</si>
  <si>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</si>
  <si>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</si>
  <si>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</si>
  <si>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</si>
  <si>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</si>
  <si>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</si>
  <si>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</si>
  <si>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</si>
  <si>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</si>
  <si>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</si>
  <si>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</si>
  <si>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</si>
  <si>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</si>
  <si>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</si>
  <si>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</si>
  <si>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</si>
  <si>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</si>
  <si>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</si>
  <si>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</si>
  <si>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</si>
  <si>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</si>
  <si>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</si>
  <si>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</si>
  <si>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</si>
  <si>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</si>
  <si>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</si>
  <si>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</si>
  <si>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</si>
  <si>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</si>
  <si>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</si>
  <si>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</si>
  <si>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</si>
  <si>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</si>
  <si>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</si>
  <si>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</si>
  <si>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</si>
  <si>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</si>
  <si>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</si>
  <si>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</si>
  <si>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</si>
  <si>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</si>
  <si>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</si>
  <si>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</si>
  <si>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</si>
  <si>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</si>
  <si>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</si>
  <si>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</si>
  <si>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</si>
  <si>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</si>
  <si>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</si>
  <si>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</si>
  <si>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</si>
  <si>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</si>
  <si>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</si>
  <si>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</si>
  <si>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</si>
  <si>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8.3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</si>
  <si>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</si>
  <si>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</si>
  <si>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</si>
  <si>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</si>
  <si>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</si>
  <si>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</si>
  <si>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</si>
  <si>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</si>
  <si>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</si>
  <si>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</si>
  <si>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</si>
  <si>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</si>
  <si>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</si>
  <si>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</si>
  <si>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</si>
  <si>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</si>
  <si>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</si>
  <si>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</si>
  <si>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</si>
  <si>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</si>
  <si>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</si>
  <si>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</si>
  <si>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</si>
  <si>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8.4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</si>
  <si>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</si>
  <si>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</si>
  <si>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</si>
  <si>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</si>
  <si>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</si>
  <si>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</si>
  <si>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</si>
  <si>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</si>
  <si>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</si>
  <si>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</si>
  <si>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</si>
  <si>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</si>
  <si>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</si>
  <si>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</si>
  <si>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</si>
  <si>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</si>
  <si>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</si>
  <si>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</si>
  <si>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</si>
  <si>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</si>
  <si>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</si>
  <si>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</si>
  <si>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2.2</t>
  </si>
  <si>
    <t>8.2</t>
  </si>
  <si>
    <t>8.6</t>
  </si>
  <si>
    <t>10.5</t>
  </si>
  <si>
    <t>10.6</t>
  </si>
  <si>
    <t>2.3</t>
  </si>
  <si>
    <t>2.4</t>
  </si>
  <si>
    <t>2.5</t>
  </si>
  <si>
    <t>2.6</t>
  </si>
  <si>
    <t>2.7</t>
  </si>
  <si>
    <t>2.8</t>
  </si>
  <si>
    <t>Остаток объемов до конца года гр.4-гр.6</t>
  </si>
  <si>
    <t>Остаток объемов до конца года в месяцах (гр9/гр12)</t>
  </si>
  <si>
    <t>Факт за 2022г</t>
  </si>
  <si>
    <t>9.4</t>
  </si>
  <si>
    <t>9.2</t>
  </si>
  <si>
    <t>МЧУ ДПО "Нефросовет"</t>
  </si>
  <si>
    <t xml:space="preserve">Увеличение распределенных объемов медицинской помощи.
</t>
  </si>
  <si>
    <t>ООО "КДФ-Пенза"</t>
  </si>
  <si>
    <t>3.3</t>
  </si>
  <si>
    <t>10.4</t>
  </si>
  <si>
    <t>ГБУЗ "Пензенская областная детская клиническая больница им. Н.Ф. Филатова"</t>
  </si>
  <si>
    <t>Увеличение распределенных объемов медицинской помощи по профилю "акушерство и гинекология" на 70 случаев с увеличением объема финансового обеспечения.</t>
  </si>
  <si>
    <t>Медицинская помощь, предоставляемая в  условиях дневного стационара</t>
  </si>
  <si>
    <t>№1204 от 12.07.2023</t>
  </si>
  <si>
    <t>Распределено решением Комиссии от 14.07.23  Протокол №10</t>
  </si>
  <si>
    <t>на период январь-июнь 2023 года (гр4/12*7)</t>
  </si>
  <si>
    <t>% исполнения январь-июль (гр.6/гр.5                        *100)</t>
  </si>
  <si>
    <t>ГБУЗ "Бессоновская РБ"</t>
  </si>
  <si>
    <t>№1232 от 12.07.2023</t>
  </si>
  <si>
    <t>ГБУЗ "Пензенский областной клинический центр специализированных видов медицинской помощи"</t>
  </si>
  <si>
    <t>№1214 от 05.07.2023</t>
  </si>
  <si>
    <t>ООО "Инмед"</t>
  </si>
  <si>
    <t>№90 от 18.07.2023</t>
  </si>
  <si>
    <t>ООО "Здоровье"</t>
  </si>
  <si>
    <t>Увеличение распределенных объемов медицинской помощи.
Планируемое медицинской  организацией выполнение  за 2023 год - 1136 исследования</t>
  </si>
  <si>
    <t>Увеличение распределенных объемов медицинской помощи.
Планируемое медицинской  организацией выполнение  за 2023 год - 359 исследований</t>
  </si>
  <si>
    <t>ООО "Салютэ"</t>
  </si>
  <si>
    <t>Увеличение распределенных объемов медицинской помощи.
Планируемое медицинской  организацией выполнение  за 2023 год - 1466 исследования</t>
  </si>
  <si>
    <t>№212 от 06.06.2023</t>
  </si>
  <si>
    <t>№98/НС от 18.07.2023</t>
  </si>
  <si>
    <t>№557 от 17.07.2023</t>
  </si>
  <si>
    <t>№1264 от 21.07.2023</t>
  </si>
  <si>
    <t>№1616 от 20.07.2023</t>
  </si>
  <si>
    <t>ООО МК Здоровье</t>
  </si>
  <si>
    <t>№23 от 24.07.2023</t>
  </si>
  <si>
    <t>ГБУЗ "Кузнецкая межрайонная стоматологическая поликлиника"</t>
  </si>
  <si>
    <t>№б/н от 26.07.2023</t>
  </si>
  <si>
    <t>ГБУЗ "Областной онкологический клинический диспансер"</t>
  </si>
  <si>
    <t>ООО "КДЦ "Клиника-Сити"</t>
  </si>
  <si>
    <t>№98 от 31.07.2023</t>
  </si>
  <si>
    <t>ФГБУЗ МСЧ №59 ФМБА России</t>
  </si>
  <si>
    <t>№3627от 27.07.2023</t>
  </si>
  <si>
    <t>ООО "КДЛ на Измайлова"</t>
  </si>
  <si>
    <t>№174от 31.07.2023</t>
  </si>
  <si>
    <t>ООО "Здоровье+"</t>
  </si>
  <si>
    <t>№ 54от 31.07.2023</t>
  </si>
  <si>
    <t>4.2</t>
  </si>
  <si>
    <t>9.3</t>
  </si>
  <si>
    <t>10.7</t>
  </si>
  <si>
    <t>4.3</t>
  </si>
  <si>
    <t>ООО "Гармония Плюс"</t>
  </si>
  <si>
    <t>№ 34 от 02.08.2023</t>
  </si>
  <si>
    <t>3.2</t>
  </si>
  <si>
    <t>ООО "Биокор Клиник"</t>
  </si>
  <si>
    <t>№ 06Б/0018 от 04.08.2023</t>
  </si>
  <si>
    <t xml:space="preserve">Уменьшение распределенных объемов мед.помощи. </t>
  </si>
  <si>
    <t>Увеличение распределенных объемов медицинской помощи по профилю "стоматология".
Планируемое медицинской  организацией выполнение  за 2023 год - 4620 посещений.</t>
  </si>
  <si>
    <t xml:space="preserve">Снижение распределенных объемов неотложной медицинской помощи.
</t>
  </si>
  <si>
    <t>О выделении дополнительных объемов мед.помощи на 2023г.</t>
  </si>
  <si>
    <t>ГБУЗ "Сердобская ЦРБ им. А.И. Настина"</t>
  </si>
  <si>
    <t>№ 892 от 02.08.2023</t>
  </si>
  <si>
    <t>№48 от 13.07.2023, № 59 от 07.08.2023</t>
  </si>
  <si>
    <t>№ 177 от 04.08.2023</t>
  </si>
  <si>
    <t>Принять к сведению,что на 31.07.2023г. Выполненно 97 случаев лечения по профилю Онкология на общую сумму 3561937,65руб. Планируют к выполнению еще 75 случаев на общую сумму 13248079,20руб.</t>
  </si>
  <si>
    <t>Перераспределение  распределенных объемов по профилю "прочее" по КСГ ds36.012 (-3), ds36.022 (+36),  ds36.021(-7), ds36.022 (+20), ds36.023 (-9), ds36.024 (-1)</t>
  </si>
  <si>
    <t xml:space="preserve">Увеличение распределенных объемов медицинской помощи по профилю "акушерство и гинекология" по КСГ ds02.004 на 85 случаев  и ЭКО на 270 случаев </t>
  </si>
  <si>
    <t>Снижение распределенных объемов по проведению проф.осмотров</t>
  </si>
  <si>
    <t>Снижение распределенных объемов по проведению диспансеризации взрослого населения</t>
  </si>
  <si>
    <t>О дополнительном выделении объемов мед.помощи на плановый 2023г., в части эндоскопических диагностических исследований (колоноскопия с введением лекарственных средств)</t>
  </si>
  <si>
    <t>Перераспределение распределенных объемов ВМП по профилю "акушерство и гинекология", гр. №1 (-5), гр.№2 (+5)</t>
  </si>
  <si>
    <t>Перераспределение распределенных объемов медицинской помощи по  профилям:
"гастроэнтерология" (+23), "нейрохирургия" (+115), "онкология" (-171),  "хирургия" (-31), "эндокринология " (+64)  
Увеличение распределенных объемов мед.помощи  по профилям:
  "акушерство и гинекология" (+18),  "кардиология" (+183), "неврология" (+20), "травматология и ортопедия" (+64)</t>
  </si>
  <si>
    <t>ГБУЗ "Земетчинская РБ"</t>
  </si>
  <si>
    <t xml:space="preserve">Увеличение распределенных объемов неотложной мед.помощи </t>
  </si>
  <si>
    <t>ООО "КДЦ "Медиклиник"</t>
  </si>
  <si>
    <t>№188 от 22.06.2023</t>
  </si>
  <si>
    <t>№1085 от 22.06.2023</t>
  </si>
  <si>
    <t>Перераспределение объемов по профилю "онкология" по 18 группе ВМП по видам ВМП, по 20 группе ВМП (-213) и по 21 группе ВМП (+75) с увеличением объема финансового обеспечения на 61 435,77 руб.</t>
  </si>
  <si>
    <t>Увеличение распределенных объемов медицинской помощи по профилю "дерматология".</t>
  </si>
  <si>
    <t>Отклонение объемов  за январь-июнь 2023 года 
гр.5-гр.6
"-" превышение над планом</t>
  </si>
  <si>
    <t>Уменьшить распределенные ГБУЗ "Клиническая больница № 4" объемы медицинской помощи, предоставляемой в амбулаторных условияхв неотложной форме, на основании обращения ГБУЗ "Клиническая больница № 4" (исх. №557 от 17.07.2023)</t>
  </si>
  <si>
    <t>Увеличить распределенные объемы по проведению магнитно-резонансной томографии с внутривенным контрастированием  на основании данных персонифицированного учета сведений о медицинской помощи, оказанной застрахованным лицам за период январь - июль 2023 года,  обоснованных обращений медицинских организаций, и внесенных изменений в Территориальную программу обязательного медицинского страхования на 2023 год (в редакции от 21.07.2023 №615-пП)</t>
  </si>
  <si>
    <t>Увеличить распределенные объемы по проведению колоноскопии  на основании данных персонифицированного учета сведений о медицинской помощи, оказанной застрахованным лицам за период январь - июль 2023 года,  обоснованных обращений медицинских организаций, и внесенных изменений в Территориальную программу обязательного медицинского страхования на 2023 год (в редакции от 21.07.2023 №615-пП)</t>
  </si>
  <si>
    <t>Увеличение распределенных объемов медицинской помощи</t>
  </si>
  <si>
    <t>ГБУЗ «Клиническая больница №6 им. Г.А. Захарьина»</t>
  </si>
  <si>
    <t>№4685 от 04.08.2023</t>
  </si>
  <si>
    <t xml:space="preserve">Не соответствует  требованиям п.157 Правил ОМС, утв. Приказом  МЗРФ от 28.02.2019 №108н (в редакции от 26.03.2021 №254н). </t>
  </si>
  <si>
    <t>ГБУЗ «Земетчинская РБ»</t>
  </si>
  <si>
    <t>№141 от 08.08.2022</t>
  </si>
  <si>
    <t>Увеличить распределенные объемы по проведению эндоскопических диагностических исследований, за исключением колоноскопииколоноскопии,  на основании данных персонифицированного учета сведений о медицинской помощи, оказанной застрахованным лицам за период январь - июль 2023 года,  обоснованных обращений медицинских организаций, и внесенных изменений в Территориальную программу обязательного медицинского страхования на 2023 год (в редакции от 21.07.2023 №615-пП)</t>
  </si>
  <si>
    <t>Увеличение распределенных объемов медицинской помощи по профилю "кардиология" для проведения плановой коронаграфии</t>
  </si>
  <si>
    <t>9.5</t>
  </si>
  <si>
    <t>Повторно</t>
  </si>
  <si>
    <t>О выделени ранее не запланированных объемов мед.помощи в связи с потребностью населения в условиях дневного стационара по профилям: "неврология" КСГ ds15.001(+100), "терапия" КСГds35.001(+180), КСГ ds23.001(+25), КСГ ds24.001(+100)</t>
  </si>
  <si>
    <t xml:space="preserve">Перераспределить между медицинскими организациями распределенные объемы высокотехнологичной медицинской помощи  по профилю "акушерство и гинекология "  по группе ВМП №2  на основании обращения ООО "КДЛ на Измайлова" (№188 от 22.06.2023).         </t>
  </si>
  <si>
    <t>Увеличение распределенных объемов по проведению заместительной почечной терапии (ЗПТ)</t>
  </si>
  <si>
    <t>ЧУЗ "КБ "РЖД-Медицина"</t>
  </si>
  <si>
    <t>№01-12/1516 от 09.08.2023</t>
  </si>
  <si>
    <t>Увеличение распределенных объемов медицинской помощи.
Планируемое медицинской  организацией выполнение  за 2023 год - 1605 исследований</t>
  </si>
  <si>
    <t>5.5</t>
  </si>
  <si>
    <t>Увеличение распределенных объемов медицинской помощи.
Планируемое медицинской  организацией выполнение  за 2023 год - 294 исследований</t>
  </si>
  <si>
    <t>4.4</t>
  </si>
  <si>
    <t>№01-12/1515 от 09.08.2023</t>
  </si>
  <si>
    <t>Увеличение распределенных объемов медицинской помощи. Планируемое медицинской  организацией выполнение  за 2023 год - 294 исследований</t>
  </si>
  <si>
    <t>№ 1154 от 08.08.2023</t>
  </si>
  <si>
    <t>Увеличение распределенных объемов медицинской помощи.
Планируемое медицинской  организацией выполнение  за 2023 год - 1303 исследования</t>
  </si>
  <si>
    <t>№58 от 07.07.2023, № 68 от 07.08.2023</t>
  </si>
  <si>
    <t xml:space="preserve">Перераспределить распределенные  ГБУЗ "Пензенская областная детская клиническая больница им. Н.Ф. Филатова" объемы медицинской помощи, предоставляемой в условиях дневного стационара по профилю "прочее" по КСГ на основании  обоснованного обращения  (исх. №1616 от 20.07.2023) без увеличения объема  медицинской помощи и его финансового обеспечения </t>
  </si>
  <si>
    <r>
      <t xml:space="preserve">Перераспределение распределенных объемов по профилю "акушерство и гинекология" по КСГ ds02.004 (-39), по профилю "хирургия абдоминальная"ds31.002 (+5), ds31.003 (+5), ds31.005 (+5) и ds31.006 (+10), </t>
    </r>
    <r>
      <rPr>
        <b/>
        <sz val="18"/>
        <rFont val="Times New Roman"/>
        <family val="1"/>
        <charset val="204"/>
        <scheme val="minor"/>
      </rPr>
      <t>в связи с получением лицензии по профилю "хирургия" в условиях дневного стационара (ЛО41-01166-58/00349966 от 10.07.2023)</t>
    </r>
  </si>
  <si>
    <t xml:space="preserve">Перераспределить распределенные ООО "Инмед" объемымедицинской помощи, предоставляемой в условиях дневного стационара по профилям "акушерство и гинекология" и  "хирургия"  по КСГ на основании  обоснованного обращения  (№90 от 18.07.2023) в связи с получением лицензии по профилю "хирургия" в условиях дневного стационара </t>
  </si>
  <si>
    <t>№1085 от 22.06.2023, №1204 от 12.07.2023</t>
  </si>
  <si>
    <t>Отказать в рассмотрении обращения ООО "КДЦ "Медиклиник" (исх. №188 от 22.06.2023) по вопросу распределения объемов высокотехнологичной медицинской помощи по профилю "сердечно-сосудистая хирургия"</t>
  </si>
  <si>
    <t>Распределение объемов ВМП по профилю "сердечно-сосудистая хирургия" по 49 группе ВМП с увеличением объема финансового обеспечения на 487 040,88 руб.
Кроме того, распределение объемов ВМП по профилю "сердечно-сосудистая хирургия"потребует увеличения объема финансового обеспечения в связи с установлением 3 уровня оказания медицинской помощи  и повышением коэффициента уровня для данного профиля</t>
  </si>
  <si>
    <t>Перераспределение распределенных объемов по профилям:  "гематология" (+25), "нейрохирургия" (+91), "пульмонология (-108), "терапия" (-47), "хирургия абдоминальная" (+39).
Увеличение распределенных объемов по профилям:
"гастроэнтерология" (+24), "инфекционные болезни" (+43), "неврология" (+39), "хирургия" (+62)</t>
  </si>
  <si>
    <t>Распределение объемов медицинской помощи по проведению "эхокардиографии"код услуги А04.10.002.</t>
  </si>
  <si>
    <t>5.6</t>
  </si>
  <si>
    <t>№ 198 от 11.08.2023</t>
  </si>
  <si>
    <t>ГБУЗ "Клиническая больница
 № 4"</t>
  </si>
  <si>
    <t>Уменьшить распределенные ООО "Биокор Клиник"объемы по проведению магнитно-резонансной томографии без внутривенного контрастирования, на основании обращения ООО "Биокор Клиник" (исх. № 06Б/0018 от 04.08.2023)</t>
  </si>
  <si>
    <t>Распределить объемы по проведению УЗИ сердечно-сосудистой системы,  на основании данных персонифицированного учета о медицинской помощи, оказанной застрахованным лицам за период январь-июль 2023 года, и обращений медицинских организаций за счет снижения распределенных объемов по медицинским организациям, по которым уровень исполнения распределенных объемов за период январь-июль 2023  года сложился ниже 80%</t>
  </si>
  <si>
    <t>Увеличить распределенные объемы по проведению магнитно-резонансной томографии без внутривенного контрастирования  на основании данных персонифицированного учета сведений о медицинской помощи, оказанной застрахованным лицам за период январь - июль 2023 года,  обращения ООО "Здоровье" (исх.№58 от 07.07.2023), и внесенных изменений в Территориальную программу обязательного медицинского страхования на 2023 год (в редакции от 21.07.2023 №615-пП)</t>
  </si>
  <si>
    <t>Принять к сведению обращение ООО "КДЛ на Измайлова"
 (№174 от 31.07.2023).</t>
  </si>
  <si>
    <t xml:space="preserve">Увеличение распределенных объемов медицинской помощи в условиях круглосуточного стационара по профилю "терапия" во исполнение поручения Правительства Российской Федерации  (Протокол совещания у заместителя Руковрдителя Аппарата Правительства Российской Федерации О.В.Кривонос от 29.05.2023) в целях снижения смертности населения в сельской местности и в отдаленных территориях </t>
  </si>
  <si>
    <t>Приложение №1.2 к Протоколу №12</t>
  </si>
  <si>
    <t>Перераспределить распределенные между медицинскими организациями объемы медицинской помощи, предоставляемой в амбулаторных условиях с профилактической и иной целью по профилю "стоматология",  на основании данных персонифицированного учета сведений о медицинской помощи, оказанной застрахованным лицам за период январь- июль 2023 года, и обоснованного обращения медицинской организации</t>
  </si>
  <si>
    <t>Перераспределить распределенные между медицинскими организациями объемы медицинской помощи, предоставляемой в амбулаторных условиях с профилактической и иной целью по профилю "дерматология", на основании данных персонифицированного учета сведений о медицинской помощи, оказанной застрахованным лицам за период январь- июль 2023 года, и обоснованного обращения медицинской организации</t>
  </si>
  <si>
    <t>Перераспределить распределенные между медицинскими организациями объемы медицинской помощи, предоставляемой в амбулаторных условиях в неотложной форме, на основании данных персонифицированного учета сведений о медицинской помощи, оказанной застрахованным лицам за период январь- июль 2023 года, и  обращений медицинских организаций</t>
  </si>
  <si>
    <t>1. Не соответствует  требованиям п.157 Правил ОМС, утв. Приказом  МЗРФ от 28.02.2019 №108н (в редакции от 26.03.2021 №254н). 
2. Рекомендовать руководителю медицинской организации осуществлять оказание медицинской помощи в пределах распределенных объемов медицинской помощи и в пределах объемов финансового обеспечения, распределенных решением Комиссии на 2023 год</t>
  </si>
  <si>
    <t>Перераспределение распределенных объемов по профилю "прочее"в количестве 160 случаев: КСГ ds36.020 (+72), ds36.022 (+36),  ds36.025 (+10), ds36.026 (+18), ds36.027 (+6), ds36.028 (+12),ds36.029 (+6)  с увеличением объема финансового обеспечения</t>
  </si>
  <si>
    <t>1. Не соответствует  требованиям п.157 Правил ОМС, утв. Приказом  МЗРФ от 28.02.2019 №108н (в редакции от 26.03.2021 №254н). 
2. Рекомендовать руководителю медицинской организации осуществлять оказание медицинской помощи в пределах распределенных объемов медицинской помощи, предоставляемой в  условиях дневного стационара, распределенных решением Комиссии на 2023 год</t>
  </si>
  <si>
    <t xml:space="preserve">Перераспределение распределенных объемов по ВМП по профилю"онкология",гр.№ 20 , гр.№ 21 с уменьшением объемов финансирования 
на 8 041 040,31руб </t>
  </si>
  <si>
    <t xml:space="preserve">Увеличение распределенных объемов мед.помощи КСГ 19.094 с увеличением объема финансирования обеспечения 
на 8 016 634,08руб. за счет снижения распределенных объемов по ВМП на 156 случаев госпитализации </t>
  </si>
  <si>
    <t xml:space="preserve">Повторно рассмотреть обращение ГБУЗ  "Областной онкологический диспансер" (исх. №1085 от 22.06.2023) на очередном заседании Комиссии по разработке ТПОМС после представления ГБУЗ  "Областной онкологический диспансер" разъяснений о причине снижения заявленных медицинской организацией на 2023 год случев лечения ВМП 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</si>
  <si>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стационара, по проведению экстракорпорального оплодотворения на основании данных персонифицированного учета сведений о медицинской помощи, оказанной застрахованным лицам за период январь- июль 2023 года и обоснованных обращений медицинских организаций в части объемов ЭКО</t>
  </si>
  <si>
    <t>Увеличить распределенные объемы медицинской помощи, предоставляемой в стационарных условиях, во исполнение поручения Правительства Российской Федерации  (Протокол совещания у заместителя Руководителя Аппарата Правительства Российской Федерации О.В.Кривонос от 29.05.2023) в целях снижения смертности населения в сельской местности и в отдаленных территориях на основании данных персонифицированного учета о медицинской помощи, оказанной застрахованным лицам за период январь-июль 2023 года, и обращения медицинской организации за счет снижения распределенных объемов по медицинским организациям,  по которым фактическое количество случаев госпитализации за период январь-июль 2023 года сложилось ниже  распределенных объемов в расчете на январь-июль 2023 года</t>
  </si>
  <si>
    <t>Увеличить распределенные объемы медицинской помощи, предоставляемой в стационарных условиях (КСГ),  медицинской организации, по которой фактические объемы за  июль 2023 года превысили объемы, распределенные на 2023 год, на основании данных персонифицированного учета о медицинской помощи, оказанной застрахованным лицам за период январь-июль 2023 года, и обращения медицинской организации  за счет снижения распределенных объемов по медицинским организациям, по которым фактическое количество случаев госпитализации за период январь-июль 2023 года сложилось ниже  распределенных объемов в расчете на январь-июль 2023 года</t>
  </si>
  <si>
    <t xml:space="preserve"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План проведения профилактических осмотров </t>
  </si>
  <si>
    <t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 План проведения диспансеризации взрослого населени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</si>
</sst>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1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16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4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2" fontId="17" fillId="3" borderId="1" xfId="1" applyNumberFormat="1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2" fontId="12" fillId="3" borderId="1" xfId="1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/>
    </xf>
    <xf numFmtId="0" fontId="17" fillId="2" borderId="1" xfId="1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2" borderId="1" xfId="1" applyNumberFormat="1" applyFont="1" applyFill="1" applyBorder="1" applyAlignment="1">
      <alignment vertical="center"/>
    </xf>
    <xf numFmtId="16" fontId="17" fillId="2" borderId="1" xfId="1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166" fontId="16" fillId="3" borderId="1" xfId="3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left" vertical="center"/>
    </xf>
    <xf numFmtId="0" fontId="17" fillId="2" borderId="1" xfId="1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/>
    </xf>
    <xf numFmtId="1" fontId="17" fillId="2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49" fontId="17" fillId="5" borderId="1" xfId="1" applyNumberFormat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4" fontId="7" fillId="4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left" vertical="center"/>
    </xf>
    <xf numFmtId="0" fontId="12" fillId="2" borderId="1" xfId="1" applyNumberFormat="1" applyFont="1" applyFill="1" applyBorder="1" applyAlignment="1">
      <alignment vertical="center"/>
    </xf>
    <xf numFmtId="4" fontId="7" fillId="4" borderId="3" xfId="1" applyNumberFormat="1" applyFont="1" applyFill="1" applyBorder="1" applyAlignment="1">
      <alignment horizontal="center" vertical="center" wrapText="1"/>
    </xf>
    <xf numFmtId="3" fontId="7" fillId="7" borderId="1" xfId="1" applyNumberFormat="1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/>
    <xf numFmtId="0" fontId="6" fillId="7" borderId="0" xfId="0" applyFont="1" applyFill="1" applyAlignment="1">
      <alignment vertical="top" wrapText="1"/>
    </xf>
    <xf numFmtId="0" fontId="16" fillId="7" borderId="1" xfId="0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/>
    </xf>
    <xf numFmtId="0" fontId="3" fillId="8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2" fontId="7" fillId="3" borderId="3" xfId="1" applyNumberFormat="1" applyFont="1" applyFill="1" applyBorder="1" applyAlignment="1">
      <alignment horizontal="center" vertical="center" wrapText="1"/>
    </xf>
    <xf numFmtId="0" fontId="6" fillId="8" borderId="0" xfId="0" applyFont="1" applyFill="1" applyAlignment="1">
      <alignment vertical="center" wrapText="1"/>
    </xf>
    <xf numFmtId="0" fontId="6" fillId="8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6" fillId="7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2" fontId="7" fillId="3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17" fillId="7" borderId="1" xfId="1" applyNumberFormat="1" applyFont="1" applyFill="1" applyBorder="1" applyAlignment="1">
      <alignment horizontal="center" vertical="center" wrapText="1"/>
    </xf>
    <xf numFmtId="49" fontId="16" fillId="7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7" fillId="7" borderId="1" xfId="0" applyFont="1" applyFill="1" applyBorder="1" applyAlignment="1">
      <alignment horizontal="center" vertical="center" wrapText="1"/>
    </xf>
    <xf numFmtId="3" fontId="17" fillId="7" borderId="1" xfId="1" applyNumberFormat="1" applyFont="1" applyFill="1" applyBorder="1" applyAlignment="1">
      <alignment horizontal="center" vertical="center" wrapText="1"/>
    </xf>
    <xf numFmtId="0" fontId="17" fillId="7" borderId="1" xfId="1" applyNumberFormat="1" applyFont="1" applyFill="1" applyBorder="1" applyAlignment="1">
      <alignment horizontal="center" vertical="center" wrapText="1"/>
    </xf>
    <xf numFmtId="2" fontId="17" fillId="7" borderId="1" xfId="1" applyNumberFormat="1" applyFont="1" applyFill="1" applyBorder="1" applyAlignment="1">
      <alignment horizontal="center" vertical="center" wrapText="1"/>
    </xf>
    <xf numFmtId="4" fontId="17" fillId="7" borderId="1" xfId="1" applyNumberFormat="1" applyFont="1" applyFill="1" applyBorder="1" applyAlignment="1">
      <alignment horizontal="center" vertical="center" wrapText="1"/>
    </xf>
    <xf numFmtId="3" fontId="16" fillId="7" borderId="1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3" fontId="7" fillId="7" borderId="3" xfId="1" applyNumberFormat="1" applyFont="1" applyFill="1" applyBorder="1" applyAlignment="1">
      <alignment horizontal="center" vertical="center" wrapText="1"/>
    </xf>
    <xf numFmtId="3" fontId="12" fillId="7" borderId="3" xfId="1" applyNumberFormat="1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/>
    </xf>
    <xf numFmtId="2" fontId="7" fillId="7" borderId="3" xfId="1" applyNumberFormat="1" applyFont="1" applyFill="1" applyBorder="1" applyAlignment="1">
      <alignment horizontal="center" vertical="center" wrapText="1"/>
    </xf>
    <xf numFmtId="4" fontId="7" fillId="7" borderId="3" xfId="1" applyNumberFormat="1" applyFont="1" applyFill="1" applyBorder="1" applyAlignment="1">
      <alignment horizontal="center" vertical="center" wrapText="1"/>
    </xf>
    <xf numFmtId="3" fontId="6" fillId="7" borderId="3" xfId="0" applyNumberFormat="1" applyFont="1" applyFill="1" applyBorder="1" applyAlignment="1">
      <alignment horizontal="center" vertical="center" wrapText="1"/>
    </xf>
    <xf numFmtId="49" fontId="6" fillId="7" borderId="3" xfId="0" applyNumberFormat="1" applyFont="1" applyFill="1" applyBorder="1" applyAlignment="1">
      <alignment vertical="center" wrapText="1"/>
    </xf>
    <xf numFmtId="0" fontId="6" fillId="7" borderId="3" xfId="0" applyFont="1" applyFill="1" applyBorder="1" applyAlignment="1">
      <alignment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2" fontId="7" fillId="3" borderId="3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3" fontId="12" fillId="3" borderId="3" xfId="1" applyNumberFormat="1" applyFont="1" applyFill="1" applyBorder="1" applyAlignment="1">
      <alignment horizontal="center" vertical="center" wrapText="1"/>
    </xf>
    <xf numFmtId="3" fontId="12" fillId="3" borderId="4" xfId="1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66" fontId="6" fillId="0" borderId="3" xfId="3" applyNumberFormat="1" applyFont="1" applyFill="1" applyBorder="1" applyAlignment="1">
      <alignment horizontal="center" vertical="center"/>
    </xf>
    <xf numFmtId="166" fontId="6" fillId="0" borderId="4" xfId="3" applyNumberFormat="1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0" fontId="12" fillId="3" borderId="3" xfId="1" applyNumberFormat="1" applyFont="1" applyFill="1" applyBorder="1" applyAlignment="1">
      <alignment horizontal="center" vertical="center" wrapText="1"/>
    </xf>
    <xf numFmtId="0" fontId="12" fillId="3" borderId="4" xfId="1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FF99"/>
      <color rgb="FF00FF99"/>
      <color rgb="FFFFCCFF"/>
      <color rgb="FFE1EACC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"/>
  <sheetViews>
    <sheetView tabSelected="1" view="pageBreakPreview" topLeftCell="A87" zoomScale="50" zoomScaleNormal="40" zoomScaleSheetLayoutView="50" zoomScalePageLayoutView="41" workbookViewId="0">
      <selection activeCell="A11" sqref="A11:XFD11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124" customWidth="1"/>
    <col min="7" max="7" width="20.140625" style="124" customWidth="1"/>
    <col min="8" max="8" width="12.28515625" style="124" customWidth="1"/>
    <col min="9" max="9" width="21.42578125" style="3" customWidth="1"/>
    <col min="10" max="10" width="18.28515625" style="3" customWidth="1"/>
    <col min="11" max="12" width="16.85546875" style="3" customWidth="1"/>
    <col min="13" max="13" width="18.7109375" style="3" customWidth="1"/>
    <col min="14" max="14" width="15.42578125" style="3" customWidth="1"/>
    <col min="15" max="15" width="22.28515625" style="3" customWidth="1"/>
    <col min="16" max="16" width="75.5703125" style="3" customWidth="1"/>
    <col min="17" max="17" width="102.140625" style="16" customWidth="1"/>
    <col min="18" max="18" width="24.140625" style="16" customWidth="1"/>
    <col min="19" max="19" width="24.140625" style="16" hidden="1" customWidth="1"/>
    <col min="20" max="20" width="9.28515625" style="4" bestFit="1" customWidth="1"/>
    <col min="21" max="21" width="20.42578125" style="4" customWidth="1"/>
    <col min="22" max="29" width="11" style="4"/>
    <col min="30" max="16384" width="11" style="2"/>
  </cols>
  <sheetData>
    <row r="1" spans="1:29" ht="80.25" customHeight="1" x14ac:dyDescent="0.3">
      <c r="A1" s="281" t="s">
        <v>19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79" t="s">
        <v>279</v>
      </c>
      <c r="R1" s="279"/>
      <c r="S1" s="127"/>
    </row>
    <row r="2" spans="1:29" ht="138" customHeight="1" x14ac:dyDescent="0.3">
      <c r="A2" s="282" t="s">
        <v>0</v>
      </c>
      <c r="B2" s="282" t="s">
        <v>20</v>
      </c>
      <c r="C2" s="282" t="s">
        <v>5</v>
      </c>
      <c r="D2" s="282" t="s">
        <v>171</v>
      </c>
      <c r="E2" s="282"/>
      <c r="F2" s="283" t="s">
        <v>68</v>
      </c>
      <c r="G2" s="285" t="s">
        <v>14</v>
      </c>
      <c r="H2" s="285"/>
      <c r="I2" s="284" t="s">
        <v>173</v>
      </c>
      <c r="J2" s="287" t="s">
        <v>23</v>
      </c>
      <c r="K2" s="286" t="s">
        <v>157</v>
      </c>
      <c r="L2" s="286" t="s">
        <v>158</v>
      </c>
      <c r="M2" s="285" t="s">
        <v>235</v>
      </c>
      <c r="N2" s="285" t="s">
        <v>22</v>
      </c>
      <c r="O2" s="285" t="s">
        <v>7</v>
      </c>
      <c r="P2" s="285"/>
      <c r="Q2" s="280" t="s">
        <v>17</v>
      </c>
      <c r="R2" s="280" t="s">
        <v>18</v>
      </c>
      <c r="S2" s="283" t="s">
        <v>159</v>
      </c>
      <c r="T2" s="37">
        <v>7</v>
      </c>
    </row>
    <row r="3" spans="1:29" ht="176.25" customHeight="1" x14ac:dyDescent="0.3">
      <c r="A3" s="282"/>
      <c r="B3" s="282"/>
      <c r="C3" s="282"/>
      <c r="D3" s="198" t="s">
        <v>6</v>
      </c>
      <c r="E3" s="197" t="s">
        <v>172</v>
      </c>
      <c r="F3" s="283"/>
      <c r="G3" s="195" t="s">
        <v>69</v>
      </c>
      <c r="H3" s="195" t="s">
        <v>13</v>
      </c>
      <c r="I3" s="284"/>
      <c r="J3" s="287"/>
      <c r="K3" s="286"/>
      <c r="L3" s="286"/>
      <c r="M3" s="285"/>
      <c r="N3" s="285"/>
      <c r="O3" s="195" t="s">
        <v>21</v>
      </c>
      <c r="P3" s="197" t="s">
        <v>4</v>
      </c>
      <c r="Q3" s="280"/>
      <c r="R3" s="280"/>
      <c r="S3" s="283"/>
    </row>
    <row r="4" spans="1:29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119">
        <v>6</v>
      </c>
      <c r="G4" s="21"/>
      <c r="H4" s="21"/>
      <c r="I4" s="21">
        <v>7</v>
      </c>
      <c r="J4" s="119">
        <v>8</v>
      </c>
      <c r="K4" s="121">
        <v>9</v>
      </c>
      <c r="L4" s="121">
        <v>10</v>
      </c>
      <c r="M4" s="21">
        <v>11</v>
      </c>
      <c r="N4" s="21">
        <v>12</v>
      </c>
      <c r="O4" s="21">
        <v>13</v>
      </c>
      <c r="P4" s="21">
        <v>14</v>
      </c>
      <c r="Q4" s="21">
        <v>15</v>
      </c>
      <c r="R4" s="21">
        <v>16</v>
      </c>
      <c r="S4" s="119">
        <v>17</v>
      </c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" customFormat="1" ht="42.75" customHeight="1" x14ac:dyDescent="0.3">
      <c r="A5" s="42">
        <v>1</v>
      </c>
      <c r="B5" s="19" t="s">
        <v>26</v>
      </c>
      <c r="C5" s="19"/>
      <c r="D5" s="19"/>
      <c r="E5" s="19"/>
      <c r="F5" s="19"/>
      <c r="G5" s="6"/>
      <c r="H5" s="6"/>
      <c r="I5" s="6"/>
      <c r="J5" s="7"/>
      <c r="K5" s="41"/>
      <c r="L5" s="41"/>
      <c r="M5" s="6"/>
      <c r="N5" s="6"/>
      <c r="O5" s="8"/>
      <c r="P5" s="6"/>
      <c r="Q5" s="6"/>
      <c r="R5" s="39"/>
      <c r="S5" s="19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s="4" customFormat="1" ht="189.75" customHeight="1" x14ac:dyDescent="0.25">
      <c r="A6" s="168" t="s">
        <v>50</v>
      </c>
      <c r="B6" s="129" t="s">
        <v>192</v>
      </c>
      <c r="C6" s="129" t="s">
        <v>193</v>
      </c>
      <c r="D6" s="175">
        <v>2529</v>
      </c>
      <c r="E6" s="31">
        <f>ROUND((D6/12*$T$2),0)</f>
        <v>1475</v>
      </c>
      <c r="F6" s="32">
        <f t="shared" ref="F6" si="0">G6+H6</f>
        <v>2620</v>
      </c>
      <c r="G6" s="31">
        <v>2529</v>
      </c>
      <c r="H6" s="30">
        <v>91</v>
      </c>
      <c r="I6" s="33">
        <f t="shared" ref="I6:I11" si="1">ROUND(F6/E6*100,2)</f>
        <v>177.63</v>
      </c>
      <c r="J6" s="34">
        <f t="shared" ref="J6:J11" si="2">ROUND(F6/D6*100,2)</f>
        <v>103.6</v>
      </c>
      <c r="K6" s="35">
        <f t="shared" ref="K6:K11" si="3">D6-F6</f>
        <v>-91</v>
      </c>
      <c r="L6" s="35">
        <f t="shared" ref="L6:L11" si="4">K6/N6</f>
        <v>-0.24331550802139038</v>
      </c>
      <c r="M6" s="36">
        <f t="shared" ref="M6:M11" si="5">E6-F6</f>
        <v>-1145</v>
      </c>
      <c r="N6" s="36">
        <f t="shared" ref="N6:N11" si="6">ROUND(F6/$T$2,0)</f>
        <v>374</v>
      </c>
      <c r="O6" s="176">
        <v>2091</v>
      </c>
      <c r="P6" s="128" t="s">
        <v>213</v>
      </c>
      <c r="Q6" s="118" t="s">
        <v>280</v>
      </c>
      <c r="R6" s="117"/>
      <c r="S6" s="119"/>
    </row>
    <row r="7" spans="1:29" s="4" customFormat="1" ht="100.5" customHeight="1" x14ac:dyDescent="0.25">
      <c r="A7" s="272" t="s">
        <v>55</v>
      </c>
      <c r="B7" s="254" t="s">
        <v>195</v>
      </c>
      <c r="C7" s="254" t="s">
        <v>196</v>
      </c>
      <c r="D7" s="120">
        <v>131</v>
      </c>
      <c r="E7" s="31">
        <f t="shared" ref="E7:E71" si="7">ROUND((D7/12*$T$2),0)</f>
        <v>76</v>
      </c>
      <c r="F7" s="119">
        <f t="shared" ref="F7" si="8">G7+H7</f>
        <v>67</v>
      </c>
      <c r="G7" s="56">
        <v>67</v>
      </c>
      <c r="H7" s="198">
        <v>0</v>
      </c>
      <c r="I7" s="9">
        <f t="shared" si="1"/>
        <v>88.16</v>
      </c>
      <c r="J7" s="10">
        <f t="shared" si="2"/>
        <v>51.15</v>
      </c>
      <c r="K7" s="121">
        <f t="shared" si="3"/>
        <v>64</v>
      </c>
      <c r="L7" s="121">
        <f t="shared" si="4"/>
        <v>6.4</v>
      </c>
      <c r="M7" s="23">
        <f t="shared" si="5"/>
        <v>9</v>
      </c>
      <c r="N7" s="23">
        <f>ROUND(F7/$T$2,0)</f>
        <v>10</v>
      </c>
      <c r="O7" s="302">
        <v>30</v>
      </c>
      <c r="P7" s="304" t="s">
        <v>234</v>
      </c>
      <c r="Q7" s="254" t="s">
        <v>281</v>
      </c>
      <c r="R7" s="256"/>
      <c r="S7" s="119"/>
    </row>
    <row r="8" spans="1:29" s="4" customFormat="1" ht="81.75" customHeight="1" x14ac:dyDescent="0.25">
      <c r="A8" s="273"/>
      <c r="B8" s="255"/>
      <c r="C8" s="255"/>
      <c r="D8" s="120">
        <v>50</v>
      </c>
      <c r="E8" s="31">
        <f t="shared" ref="E8" si="9">ROUND((D8/12*$T$2),0)</f>
        <v>29</v>
      </c>
      <c r="F8" s="119">
        <f t="shared" ref="F8" si="10">G8+H8</f>
        <v>48</v>
      </c>
      <c r="G8" s="56">
        <v>48</v>
      </c>
      <c r="H8" s="198">
        <v>0</v>
      </c>
      <c r="I8" s="9">
        <f t="shared" si="1"/>
        <v>165.52</v>
      </c>
      <c r="J8" s="10">
        <f t="shared" si="2"/>
        <v>96</v>
      </c>
      <c r="K8" s="121">
        <f t="shared" si="3"/>
        <v>2</v>
      </c>
      <c r="L8" s="121">
        <f t="shared" ref="L8" si="11">K8/N8</f>
        <v>0.2857142857142857</v>
      </c>
      <c r="M8" s="23">
        <f t="shared" si="5"/>
        <v>-19</v>
      </c>
      <c r="N8" s="23">
        <f>ROUND(F8/$T$2,0)</f>
        <v>7</v>
      </c>
      <c r="O8" s="303"/>
      <c r="P8" s="305"/>
      <c r="Q8" s="255"/>
      <c r="R8" s="257"/>
      <c r="S8" s="119"/>
    </row>
    <row r="9" spans="1:29" s="4" customFormat="1" ht="108.75" customHeight="1" x14ac:dyDescent="0.25">
      <c r="A9" s="272" t="s">
        <v>88</v>
      </c>
      <c r="B9" s="289" t="s">
        <v>197</v>
      </c>
      <c r="C9" s="289" t="s">
        <v>198</v>
      </c>
      <c r="D9" s="120">
        <v>5093</v>
      </c>
      <c r="E9" s="31">
        <f t="shared" si="7"/>
        <v>2971</v>
      </c>
      <c r="F9" s="119">
        <f t="shared" ref="F9" si="12">G9+H9</f>
        <v>1794</v>
      </c>
      <c r="G9" s="56">
        <v>1794</v>
      </c>
      <c r="H9" s="198">
        <v>0</v>
      </c>
      <c r="I9" s="9">
        <f t="shared" si="1"/>
        <v>60.38</v>
      </c>
      <c r="J9" s="10">
        <f t="shared" si="2"/>
        <v>35.22</v>
      </c>
      <c r="K9" s="121">
        <f t="shared" si="3"/>
        <v>3299</v>
      </c>
      <c r="L9" s="121">
        <f t="shared" si="4"/>
        <v>12.88671875</v>
      </c>
      <c r="M9" s="23">
        <f t="shared" si="5"/>
        <v>1177</v>
      </c>
      <c r="N9" s="23">
        <f t="shared" si="6"/>
        <v>256</v>
      </c>
      <c r="O9" s="75">
        <v>-1000</v>
      </c>
      <c r="P9" s="22" t="s">
        <v>223</v>
      </c>
      <c r="Q9" s="174" t="s">
        <v>292</v>
      </c>
      <c r="R9" s="117"/>
      <c r="S9" s="119"/>
    </row>
    <row r="10" spans="1:29" s="4" customFormat="1" ht="119.25" customHeight="1" x14ac:dyDescent="0.25">
      <c r="A10" s="273"/>
      <c r="B10" s="290"/>
      <c r="C10" s="290"/>
      <c r="D10" s="120">
        <v>19418</v>
      </c>
      <c r="E10" s="31">
        <f t="shared" si="7"/>
        <v>11327</v>
      </c>
      <c r="F10" s="119">
        <f t="shared" ref="F10:F14" si="13">G10+H10</f>
        <v>10387</v>
      </c>
      <c r="G10" s="56">
        <v>10387</v>
      </c>
      <c r="H10" s="198">
        <v>0</v>
      </c>
      <c r="I10" s="9">
        <f t="shared" si="1"/>
        <v>91.7</v>
      </c>
      <c r="J10" s="10">
        <f t="shared" si="2"/>
        <v>53.49</v>
      </c>
      <c r="K10" s="121">
        <f t="shared" si="3"/>
        <v>9031</v>
      </c>
      <c r="L10" s="121">
        <f t="shared" si="4"/>
        <v>6.085579514824798</v>
      </c>
      <c r="M10" s="23">
        <f t="shared" si="5"/>
        <v>940</v>
      </c>
      <c r="N10" s="23">
        <f t="shared" si="6"/>
        <v>1484</v>
      </c>
      <c r="O10" s="87">
        <v>-2000</v>
      </c>
      <c r="P10" s="22" t="s">
        <v>224</v>
      </c>
      <c r="Q10" s="174" t="s">
        <v>293</v>
      </c>
      <c r="R10" s="117"/>
      <c r="S10" s="119"/>
    </row>
    <row r="11" spans="1:29" s="4" customFormat="1" ht="18" hidden="1" customHeight="1" x14ac:dyDescent="0.25">
      <c r="A11" s="104" t="s">
        <v>146</v>
      </c>
      <c r="B11" s="105"/>
      <c r="C11" s="106"/>
      <c r="D11" s="131"/>
      <c r="E11" s="31">
        <f t="shared" si="7"/>
        <v>0</v>
      </c>
      <c r="F11" s="119">
        <f t="shared" si="13"/>
        <v>0</v>
      </c>
      <c r="G11" s="108"/>
      <c r="H11" s="110"/>
      <c r="I11" s="111" t="e">
        <f t="shared" si="1"/>
        <v>#DIV/0!</v>
      </c>
      <c r="J11" s="112" t="e">
        <f t="shared" si="2"/>
        <v>#DIV/0!</v>
      </c>
      <c r="K11" s="113">
        <f t="shared" si="3"/>
        <v>0</v>
      </c>
      <c r="L11" s="113" t="e">
        <f t="shared" si="4"/>
        <v>#DIV/0!</v>
      </c>
      <c r="M11" s="114">
        <f t="shared" si="5"/>
        <v>0</v>
      </c>
      <c r="N11" s="114">
        <f t="shared" si="6"/>
        <v>0</v>
      </c>
      <c r="O11" s="151"/>
      <c r="P11" s="116"/>
      <c r="Q11" s="105"/>
      <c r="R11" s="117"/>
      <c r="S11" s="119"/>
    </row>
    <row r="12" spans="1:29" s="4" customFormat="1" ht="44.25" customHeight="1" x14ac:dyDescent="0.25">
      <c r="A12" s="42" t="s">
        <v>8</v>
      </c>
      <c r="B12" s="15" t="s">
        <v>12</v>
      </c>
      <c r="C12" s="199"/>
      <c r="D12" s="119"/>
      <c r="E12" s="119"/>
      <c r="F12" s="119"/>
      <c r="G12" s="119"/>
      <c r="H12" s="145"/>
      <c r="I12" s="112"/>
      <c r="J12" s="133"/>
      <c r="K12" s="113"/>
      <c r="L12" s="113"/>
      <c r="M12" s="143"/>
      <c r="N12" s="143"/>
      <c r="O12" s="143"/>
      <c r="P12" s="145"/>
      <c r="Q12" s="156"/>
      <c r="R12" s="39"/>
      <c r="S12" s="119"/>
    </row>
    <row r="13" spans="1:29" s="1" customFormat="1" ht="116.25" x14ac:dyDescent="0.3">
      <c r="A13" s="43" t="s">
        <v>48</v>
      </c>
      <c r="B13" s="197" t="s">
        <v>273</v>
      </c>
      <c r="C13" s="197" t="s">
        <v>187</v>
      </c>
      <c r="D13" s="171">
        <v>3974</v>
      </c>
      <c r="E13" s="31">
        <f t="shared" si="7"/>
        <v>2318</v>
      </c>
      <c r="F13" s="119">
        <f t="shared" si="13"/>
        <v>788</v>
      </c>
      <c r="G13" s="56">
        <v>788</v>
      </c>
      <c r="H13" s="198">
        <v>0</v>
      </c>
      <c r="I13" s="9">
        <f>ROUND(F13/E13*100,2)</f>
        <v>33.99</v>
      </c>
      <c r="J13" s="10">
        <f>ROUND(F13/D13*100,2)</f>
        <v>19.829999999999998</v>
      </c>
      <c r="K13" s="121">
        <f>D13-F13</f>
        <v>3186</v>
      </c>
      <c r="L13" s="172">
        <f>K13/N13</f>
        <v>28.194690265486727</v>
      </c>
      <c r="M13" s="23"/>
      <c r="N13" s="23">
        <f>ROUND(F13/$T$2,0)</f>
        <v>113</v>
      </c>
      <c r="O13" s="173">
        <v>-1300</v>
      </c>
      <c r="P13" s="22" t="s">
        <v>214</v>
      </c>
      <c r="Q13" s="118" t="s">
        <v>236</v>
      </c>
      <c r="R13" s="117"/>
      <c r="S13" s="119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s="183" customFormat="1" ht="139.5" x14ac:dyDescent="0.3">
      <c r="A14" s="43" t="s">
        <v>146</v>
      </c>
      <c r="B14" s="118" t="s">
        <v>228</v>
      </c>
      <c r="C14" s="218" t="s">
        <v>244</v>
      </c>
      <c r="D14" s="171">
        <v>6391</v>
      </c>
      <c r="E14" s="56">
        <f t="shared" si="7"/>
        <v>3728</v>
      </c>
      <c r="F14" s="119">
        <f t="shared" si="13"/>
        <v>4906</v>
      </c>
      <c r="G14" s="56">
        <v>4906</v>
      </c>
      <c r="H14" s="219">
        <v>0</v>
      </c>
      <c r="I14" s="9">
        <f>ROUND(F14/E14*100,2)</f>
        <v>131.6</v>
      </c>
      <c r="J14" s="10">
        <f>ROUND(F14/D14*100,2)</f>
        <v>76.760000000000005</v>
      </c>
      <c r="K14" s="121">
        <f>D14-F14</f>
        <v>1485</v>
      </c>
      <c r="L14" s="172">
        <f>K14/N14</f>
        <v>2.1184022824536375</v>
      </c>
      <c r="M14" s="23">
        <f>E14-F14</f>
        <v>-1178</v>
      </c>
      <c r="N14" s="23">
        <f>ROUND(F14/$T$2,0)</f>
        <v>701</v>
      </c>
      <c r="O14" s="171">
        <v>2798</v>
      </c>
      <c r="P14" s="22" t="s">
        <v>229</v>
      </c>
      <c r="Q14" s="118" t="s">
        <v>282</v>
      </c>
      <c r="R14" s="256"/>
      <c r="S14" s="181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</row>
    <row r="15" spans="1:29" s="1" customFormat="1" ht="57" hidden="1" customHeight="1" x14ac:dyDescent="0.3">
      <c r="A15" s="153" t="s">
        <v>9</v>
      </c>
      <c r="B15" s="154" t="s">
        <v>31</v>
      </c>
      <c r="C15" s="157"/>
      <c r="D15" s="157"/>
      <c r="E15" s="31">
        <f t="shared" si="7"/>
        <v>0</v>
      </c>
      <c r="F15" s="157"/>
      <c r="G15" s="157"/>
      <c r="H15" s="157"/>
      <c r="I15" s="146"/>
      <c r="J15" s="158"/>
      <c r="K15" s="159"/>
      <c r="L15" s="159"/>
      <c r="M15" s="146"/>
      <c r="N15" s="146"/>
      <c r="O15" s="143"/>
      <c r="P15" s="145"/>
      <c r="Q15" s="105"/>
      <c r="R15" s="257"/>
      <c r="S15" s="119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s="1" customFormat="1" hidden="1" x14ac:dyDescent="0.3">
      <c r="A16" s="104" t="s">
        <v>51</v>
      </c>
      <c r="B16" s="105"/>
      <c r="C16" s="106"/>
      <c r="D16" s="107"/>
      <c r="E16" s="31">
        <f t="shared" si="7"/>
        <v>0</v>
      </c>
      <c r="F16" s="109">
        <f>G16+H16</f>
        <v>0</v>
      </c>
      <c r="G16" s="108"/>
      <c r="H16" s="110">
        <v>0</v>
      </c>
      <c r="I16" s="111" t="e">
        <f t="shared" ref="I16:I17" si="14">ROUND(F16/E16*100,2)</f>
        <v>#DIV/0!</v>
      </c>
      <c r="J16" s="112" t="e">
        <f t="shared" ref="J16:J17" si="15">ROUND(F16/D16*100,2)</f>
        <v>#DIV/0!</v>
      </c>
      <c r="K16" s="113">
        <f t="shared" ref="K16:K17" si="16">D16-F16</f>
        <v>0</v>
      </c>
      <c r="L16" s="113" t="e">
        <f t="shared" ref="L16:L17" si="17">K16/N16</f>
        <v>#DIV/0!</v>
      </c>
      <c r="M16" s="114">
        <f t="shared" ref="M16:M17" si="18">E16-F16</f>
        <v>0</v>
      </c>
      <c r="N16" s="114">
        <f>ROUND(F16/$T$2,0)</f>
        <v>0</v>
      </c>
      <c r="O16" s="115"/>
      <c r="P16" s="116"/>
      <c r="Q16" s="105"/>
      <c r="R16" s="117"/>
      <c r="S16" s="119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s="1" customFormat="1" hidden="1" x14ac:dyDescent="0.3">
      <c r="A17" s="104" t="s">
        <v>146</v>
      </c>
      <c r="B17" s="105"/>
      <c r="C17" s="106"/>
      <c r="D17" s="107"/>
      <c r="E17" s="31">
        <f t="shared" si="7"/>
        <v>0</v>
      </c>
      <c r="F17" s="109">
        <f>G17+H17</f>
        <v>0</v>
      </c>
      <c r="G17" s="108"/>
      <c r="H17" s="110">
        <v>0</v>
      </c>
      <c r="I17" s="111" t="e">
        <f t="shared" si="14"/>
        <v>#DIV/0!</v>
      </c>
      <c r="J17" s="112" t="e">
        <f t="shared" si="15"/>
        <v>#DIV/0!</v>
      </c>
      <c r="K17" s="113">
        <f t="shared" si="16"/>
        <v>0</v>
      </c>
      <c r="L17" s="113" t="e">
        <f t="shared" si="17"/>
        <v>#DIV/0!</v>
      </c>
      <c r="M17" s="114">
        <f t="shared" si="18"/>
        <v>0</v>
      </c>
      <c r="N17" s="114">
        <f>ROUND(F17/$T$2,0)</f>
        <v>0</v>
      </c>
      <c r="O17" s="115"/>
      <c r="P17" s="116"/>
      <c r="Q17" s="152"/>
      <c r="R17" s="117"/>
      <c r="S17" s="119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s="1" customFormat="1" hidden="1" x14ac:dyDescent="0.3">
      <c r="A18" s="104" t="s">
        <v>165</v>
      </c>
      <c r="B18" s="150"/>
      <c r="C18" s="106"/>
      <c r="D18" s="107"/>
      <c r="E18" s="31">
        <f t="shared" si="7"/>
        <v>0</v>
      </c>
      <c r="F18" s="109">
        <f>G18+H18</f>
        <v>0</v>
      </c>
      <c r="G18" s="108"/>
      <c r="H18" s="110">
        <v>0</v>
      </c>
      <c r="I18" s="111" t="e">
        <f t="shared" ref="I18" si="19">ROUND(F18/E18*100,2)</f>
        <v>#DIV/0!</v>
      </c>
      <c r="J18" s="112" t="e">
        <f t="shared" ref="J18" si="20">ROUND(F18/D18*100,2)</f>
        <v>#DIV/0!</v>
      </c>
      <c r="K18" s="113">
        <f t="shared" ref="K18" si="21">D18-F18</f>
        <v>0</v>
      </c>
      <c r="L18" s="113" t="e">
        <f t="shared" ref="L18" si="22">K18/N18</f>
        <v>#DIV/0!</v>
      </c>
      <c r="M18" s="114">
        <f t="shared" ref="M18" si="23">E18-F18</f>
        <v>0</v>
      </c>
      <c r="N18" s="114">
        <f>ROUND(F18/$T$2,0)</f>
        <v>0</v>
      </c>
      <c r="O18" s="115"/>
      <c r="P18" s="116"/>
      <c r="Q18" s="105"/>
      <c r="R18" s="117"/>
      <c r="S18" s="119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s="1" customFormat="1" ht="42" hidden="1" customHeight="1" x14ac:dyDescent="0.3">
      <c r="A19" s="288" t="s">
        <v>1</v>
      </c>
      <c r="B19" s="288"/>
      <c r="C19" s="288"/>
      <c r="D19" s="288"/>
      <c r="E19" s="31">
        <f t="shared" si="7"/>
        <v>0</v>
      </c>
      <c r="F19" s="109"/>
      <c r="G19" s="109"/>
      <c r="H19" s="155"/>
      <c r="I19" s="112"/>
      <c r="J19" s="133"/>
      <c r="K19" s="113"/>
      <c r="L19" s="113"/>
      <c r="M19" s="143"/>
      <c r="N19" s="143"/>
      <c r="O19" s="143"/>
      <c r="P19" s="143"/>
      <c r="Q19" s="142"/>
      <c r="R19" s="39"/>
      <c r="S19" s="119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s="1" customFormat="1" ht="42" hidden="1" customHeight="1" x14ac:dyDescent="0.3">
      <c r="A20" s="160" t="s">
        <v>8</v>
      </c>
      <c r="B20" s="148" t="s">
        <v>28</v>
      </c>
      <c r="C20" s="148"/>
      <c r="D20" s="109"/>
      <c r="E20" s="31">
        <f t="shared" si="7"/>
        <v>0</v>
      </c>
      <c r="F20" s="109"/>
      <c r="G20" s="109"/>
      <c r="H20" s="109"/>
      <c r="I20" s="112"/>
      <c r="J20" s="109"/>
      <c r="K20" s="113"/>
      <c r="L20" s="113"/>
      <c r="M20" s="143"/>
      <c r="N20" s="143"/>
      <c r="O20" s="143"/>
      <c r="P20" s="145"/>
      <c r="Q20" s="156"/>
      <c r="R20" s="39"/>
      <c r="S20" s="119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ht="23.25" hidden="1" customHeight="1" x14ac:dyDescent="0.3">
      <c r="A21" s="161" t="s">
        <v>48</v>
      </c>
      <c r="B21" s="105"/>
      <c r="C21" s="106"/>
      <c r="D21" s="108"/>
      <c r="E21" s="31">
        <f t="shared" si="7"/>
        <v>0</v>
      </c>
      <c r="F21" s="109">
        <f>G21+H21</f>
        <v>0</v>
      </c>
      <c r="G21" s="108"/>
      <c r="H21" s="110"/>
      <c r="I21" s="111" t="e">
        <f t="shared" ref="I21" si="24">ROUND(F21/E21*100,2)</f>
        <v>#DIV/0!</v>
      </c>
      <c r="J21" s="112" t="e">
        <f t="shared" ref="J21" si="25">ROUND(F21/D21*100,2)</f>
        <v>#DIV/0!</v>
      </c>
      <c r="K21" s="113">
        <f t="shared" ref="K21" si="26">D21-F21</f>
        <v>0</v>
      </c>
      <c r="L21" s="134" t="e">
        <f>K21/N21</f>
        <v>#DIV/0!</v>
      </c>
      <c r="M21" s="114">
        <f t="shared" ref="M21" si="27">E21-F21</f>
        <v>0</v>
      </c>
      <c r="N21" s="114">
        <f t="shared" ref="N21" si="28">ROUND(F21/$T$2,0)</f>
        <v>0</v>
      </c>
      <c r="O21" s="114"/>
      <c r="P21" s="116"/>
      <c r="Q21" s="105"/>
      <c r="R21" s="117"/>
      <c r="S21" s="119"/>
    </row>
    <row r="22" spans="1:29" s="1" customFormat="1" ht="42.75" hidden="1" customHeight="1" x14ac:dyDescent="0.3">
      <c r="A22" s="160" t="s">
        <v>10</v>
      </c>
      <c r="B22" s="154" t="s">
        <v>29</v>
      </c>
      <c r="C22" s="154"/>
      <c r="D22" s="109"/>
      <c r="E22" s="31">
        <f t="shared" si="7"/>
        <v>0</v>
      </c>
      <c r="F22" s="109"/>
      <c r="G22" s="162"/>
      <c r="H22" s="145"/>
      <c r="I22" s="112"/>
      <c r="J22" s="133"/>
      <c r="K22" s="113"/>
      <c r="L22" s="113"/>
      <c r="M22" s="143"/>
      <c r="N22" s="143"/>
      <c r="O22" s="143"/>
      <c r="P22" s="145"/>
      <c r="Q22" s="156"/>
      <c r="R22" s="39"/>
      <c r="S22" s="119"/>
      <c r="T22" s="3"/>
      <c r="U22" s="28"/>
      <c r="V22" s="3"/>
      <c r="W22" s="3"/>
      <c r="X22" s="3"/>
      <c r="Y22" s="3"/>
      <c r="Z22" s="3"/>
      <c r="AA22" s="3"/>
      <c r="AB22" s="3"/>
      <c r="AC22" s="3"/>
    </row>
    <row r="23" spans="1:29" s="1" customFormat="1" hidden="1" x14ac:dyDescent="0.3">
      <c r="A23" s="104" t="s">
        <v>49</v>
      </c>
      <c r="B23" s="105"/>
      <c r="C23" s="106"/>
      <c r="D23" s="116"/>
      <c r="E23" s="31">
        <f t="shared" si="7"/>
        <v>0</v>
      </c>
      <c r="F23" s="109">
        <f t="shared" ref="F23:F24" si="29">G23+H23</f>
        <v>0</v>
      </c>
      <c r="G23" s="107"/>
      <c r="H23" s="116"/>
      <c r="I23" s="111" t="e">
        <f>ROUND(F23/E23*100,2)</f>
        <v>#DIV/0!</v>
      </c>
      <c r="J23" s="140" t="e">
        <f>ROUND(F23/D23*100,2)</f>
        <v>#DIV/0!</v>
      </c>
      <c r="K23" s="113">
        <f>D23-F23</f>
        <v>0</v>
      </c>
      <c r="L23" s="113" t="e">
        <f t="shared" ref="L23:L24" si="30">K23/N23</f>
        <v>#DIV/0!</v>
      </c>
      <c r="M23" s="115">
        <f>E23-F23</f>
        <v>0</v>
      </c>
      <c r="N23" s="115">
        <f>ROUND(F23/$T$2,0)</f>
        <v>0</v>
      </c>
      <c r="O23" s="115"/>
      <c r="P23" s="116"/>
      <c r="Q23" s="105"/>
      <c r="R23" s="117"/>
      <c r="S23" s="119"/>
      <c r="T23" s="3"/>
      <c r="U23" s="28"/>
      <c r="V23" s="3"/>
      <c r="W23" s="3"/>
      <c r="X23" s="3"/>
      <c r="Y23" s="3"/>
      <c r="Z23" s="3"/>
      <c r="AA23" s="3"/>
      <c r="AB23" s="3"/>
      <c r="AC23" s="3"/>
    </row>
    <row r="24" spans="1:29" s="1" customFormat="1" ht="23.25" hidden="1" customHeight="1" x14ac:dyDescent="0.3">
      <c r="A24" s="104" t="s">
        <v>146</v>
      </c>
      <c r="B24" s="106"/>
      <c r="C24" s="106"/>
      <c r="D24" s="116"/>
      <c r="E24" s="31">
        <f t="shared" si="7"/>
        <v>0</v>
      </c>
      <c r="F24" s="109">
        <f t="shared" si="29"/>
        <v>0</v>
      </c>
      <c r="G24" s="107"/>
      <c r="H24" s="116"/>
      <c r="I24" s="111" t="e">
        <f>ROUND(F24/E24*100,2)</f>
        <v>#DIV/0!</v>
      </c>
      <c r="J24" s="140" t="e">
        <f>ROUND(F24/D24*100,2)</f>
        <v>#DIV/0!</v>
      </c>
      <c r="K24" s="113">
        <f>D24-F24</f>
        <v>0</v>
      </c>
      <c r="L24" s="113" t="e">
        <f t="shared" si="30"/>
        <v>#DIV/0!</v>
      </c>
      <c r="M24" s="115">
        <f>E24-F24</f>
        <v>0</v>
      </c>
      <c r="N24" s="115">
        <f>ROUND(F24/$T$2,0)</f>
        <v>0</v>
      </c>
      <c r="O24" s="115"/>
      <c r="P24" s="116"/>
      <c r="Q24" s="105"/>
      <c r="R24" s="117"/>
      <c r="S24" s="119"/>
      <c r="T24" s="3"/>
      <c r="U24" s="28"/>
      <c r="V24" s="3"/>
      <c r="W24" s="3"/>
      <c r="X24" s="3"/>
      <c r="Y24" s="3"/>
      <c r="Z24" s="3"/>
      <c r="AA24" s="3"/>
      <c r="AB24" s="3"/>
      <c r="AC24" s="3"/>
    </row>
    <row r="25" spans="1:29" s="1" customFormat="1" ht="32.25" hidden="1" customHeight="1" x14ac:dyDescent="0.3">
      <c r="A25" s="104" t="s">
        <v>151</v>
      </c>
      <c r="B25" s="154" t="s">
        <v>39</v>
      </c>
      <c r="C25" s="145"/>
      <c r="D25" s="109"/>
      <c r="E25" s="31">
        <f t="shared" si="7"/>
        <v>0</v>
      </c>
      <c r="F25" s="109"/>
      <c r="G25" s="144"/>
      <c r="H25" s="142"/>
      <c r="I25" s="163"/>
      <c r="J25" s="133"/>
      <c r="K25" s="113"/>
      <c r="L25" s="113"/>
      <c r="M25" s="143"/>
      <c r="N25" s="143"/>
      <c r="O25" s="143"/>
      <c r="P25" s="145"/>
      <c r="Q25" s="145"/>
      <c r="R25" s="39"/>
      <c r="S25" s="119"/>
      <c r="T25" s="3"/>
      <c r="U25" s="28"/>
      <c r="V25" s="3"/>
      <c r="W25" s="3"/>
      <c r="X25" s="3"/>
      <c r="Y25" s="3"/>
      <c r="Z25" s="3"/>
      <c r="AA25" s="3"/>
      <c r="AB25" s="3"/>
      <c r="AC25" s="3"/>
    </row>
    <row r="26" spans="1:29" hidden="1" x14ac:dyDescent="0.3">
      <c r="A26" s="104" t="s">
        <v>152</v>
      </c>
      <c r="B26" s="105"/>
      <c r="C26" s="106"/>
      <c r="D26" s="131"/>
      <c r="E26" s="31">
        <f t="shared" si="7"/>
        <v>0</v>
      </c>
      <c r="F26" s="109">
        <f t="shared" ref="F26" si="31">G26+H26</f>
        <v>0</v>
      </c>
      <c r="G26" s="107"/>
      <c r="H26" s="116"/>
      <c r="I26" s="111" t="e">
        <f>ROUND(F26/E26*100,2)</f>
        <v>#DIV/0!</v>
      </c>
      <c r="J26" s="140" t="e">
        <f>ROUND(F26/D26*100,2)</f>
        <v>#DIV/0!</v>
      </c>
      <c r="K26" s="113">
        <f>D26-F26</f>
        <v>0</v>
      </c>
      <c r="L26" s="113" t="e">
        <f t="shared" ref="L26:L28" si="32">K26/N26</f>
        <v>#DIV/0!</v>
      </c>
      <c r="M26" s="115">
        <f>E26-F26</f>
        <v>0</v>
      </c>
      <c r="N26" s="115">
        <f>ROUND(F26/$T$2,0)</f>
        <v>0</v>
      </c>
      <c r="O26" s="115"/>
      <c r="P26" s="116"/>
      <c r="Q26" s="152"/>
      <c r="R26" s="117"/>
      <c r="S26" s="119"/>
      <c r="U26" s="28"/>
    </row>
    <row r="27" spans="1:29" ht="23.25" hidden="1" customHeight="1" x14ac:dyDescent="0.3">
      <c r="A27" s="104" t="s">
        <v>153</v>
      </c>
      <c r="B27" s="106"/>
      <c r="C27" s="106"/>
      <c r="D27" s="131"/>
      <c r="E27" s="31">
        <f t="shared" si="7"/>
        <v>0</v>
      </c>
      <c r="F27" s="109">
        <f t="shared" ref="F27:F28" si="33">G27+H27</f>
        <v>0</v>
      </c>
      <c r="G27" s="107"/>
      <c r="H27" s="116"/>
      <c r="I27" s="111" t="e">
        <f>ROUND(F27/E27*100,2)</f>
        <v>#DIV/0!</v>
      </c>
      <c r="J27" s="140" t="e">
        <f>ROUND(F27/D27*100,2)</f>
        <v>#DIV/0!</v>
      </c>
      <c r="K27" s="113">
        <f>D27-F27</f>
        <v>0</v>
      </c>
      <c r="L27" s="113" t="e">
        <f t="shared" si="32"/>
        <v>#DIV/0!</v>
      </c>
      <c r="M27" s="115">
        <f>E27-F27</f>
        <v>0</v>
      </c>
      <c r="N27" s="115">
        <f>ROUND(F27/$T$2,0)</f>
        <v>0</v>
      </c>
      <c r="O27" s="115"/>
      <c r="P27" s="116"/>
      <c r="Q27" s="164"/>
      <c r="R27" s="117"/>
      <c r="S27" s="119"/>
      <c r="U27" s="28"/>
    </row>
    <row r="28" spans="1:29" ht="23.25" hidden="1" customHeight="1" x14ac:dyDescent="0.3">
      <c r="A28" s="104" t="s">
        <v>154</v>
      </c>
      <c r="B28" s="106"/>
      <c r="C28" s="106"/>
      <c r="D28" s="131"/>
      <c r="E28" s="31">
        <f t="shared" si="7"/>
        <v>0</v>
      </c>
      <c r="F28" s="109">
        <f t="shared" si="33"/>
        <v>0</v>
      </c>
      <c r="G28" s="107"/>
      <c r="H28" s="116"/>
      <c r="I28" s="111" t="e">
        <f>ROUND(F28/E28*100,2)</f>
        <v>#DIV/0!</v>
      </c>
      <c r="J28" s="140" t="e">
        <f>ROUND(F28/D28*100,2)</f>
        <v>#DIV/0!</v>
      </c>
      <c r="K28" s="113">
        <f>D28-F28</f>
        <v>0</v>
      </c>
      <c r="L28" s="113" t="e">
        <f t="shared" si="32"/>
        <v>#DIV/0!</v>
      </c>
      <c r="M28" s="115">
        <f>E28-F28</f>
        <v>0</v>
      </c>
      <c r="N28" s="115">
        <f>ROUND(F28/$T$2,0)</f>
        <v>0</v>
      </c>
      <c r="O28" s="115"/>
      <c r="P28" s="116"/>
      <c r="Q28" s="164"/>
      <c r="R28" s="117"/>
      <c r="S28" s="119"/>
      <c r="U28" s="28"/>
    </row>
    <row r="29" spans="1:29" ht="23.25" hidden="1" customHeight="1" x14ac:dyDescent="0.3">
      <c r="A29" s="104" t="s">
        <v>155</v>
      </c>
      <c r="B29" s="154" t="s">
        <v>72</v>
      </c>
      <c r="C29" s="145"/>
      <c r="D29" s="109"/>
      <c r="E29" s="31">
        <f t="shared" si="7"/>
        <v>0</v>
      </c>
      <c r="F29" s="109"/>
      <c r="G29" s="162"/>
      <c r="H29" s="145"/>
      <c r="I29" s="112"/>
      <c r="J29" s="133"/>
      <c r="K29" s="113"/>
      <c r="L29" s="113"/>
      <c r="M29" s="143"/>
      <c r="N29" s="143"/>
      <c r="O29" s="143"/>
      <c r="P29" s="165"/>
      <c r="Q29" s="166"/>
      <c r="R29" s="78"/>
      <c r="S29" s="119"/>
      <c r="U29" s="28"/>
    </row>
    <row r="30" spans="1:29" ht="23.25" hidden="1" customHeight="1" x14ac:dyDescent="0.3">
      <c r="A30" s="104" t="s">
        <v>156</v>
      </c>
      <c r="B30" s="105"/>
      <c r="C30" s="106"/>
      <c r="D30" s="131"/>
      <c r="E30" s="31">
        <f t="shared" si="7"/>
        <v>0</v>
      </c>
      <c r="F30" s="109">
        <f t="shared" ref="F30" si="34">G30+H30</f>
        <v>0</v>
      </c>
      <c r="G30" s="107"/>
      <c r="H30" s="116"/>
      <c r="I30" s="111" t="e">
        <f>ROUND(F30/E30*100,2)</f>
        <v>#DIV/0!</v>
      </c>
      <c r="J30" s="140" t="e">
        <f>ROUND(F30/D30*100,2)</f>
        <v>#DIV/0!</v>
      </c>
      <c r="K30" s="113">
        <f>D30-F30</f>
        <v>0</v>
      </c>
      <c r="L30" s="113" t="e">
        <f t="shared" ref="L30" si="35">K30/N30</f>
        <v>#DIV/0!</v>
      </c>
      <c r="M30" s="115">
        <f>E30-F30</f>
        <v>0</v>
      </c>
      <c r="N30" s="115">
        <f>ROUND(F30/$T$2,0)</f>
        <v>0</v>
      </c>
      <c r="O30" s="115"/>
      <c r="P30" s="116"/>
      <c r="Q30" s="141"/>
      <c r="R30" s="117"/>
      <c r="S30" s="119"/>
      <c r="U30" s="28"/>
    </row>
    <row r="31" spans="1:29" ht="36.75" hidden="1" customHeight="1" x14ac:dyDescent="0.3">
      <c r="A31" s="167" t="s">
        <v>9</v>
      </c>
      <c r="B31" s="154" t="s">
        <v>60</v>
      </c>
      <c r="C31" s="145"/>
      <c r="D31" s="109"/>
      <c r="E31" s="31">
        <f t="shared" si="7"/>
        <v>0</v>
      </c>
      <c r="F31" s="109"/>
      <c r="G31" s="162"/>
      <c r="H31" s="145"/>
      <c r="I31" s="112"/>
      <c r="J31" s="133"/>
      <c r="K31" s="113"/>
      <c r="L31" s="113"/>
      <c r="M31" s="143"/>
      <c r="N31" s="143"/>
      <c r="O31" s="143"/>
      <c r="P31" s="143"/>
      <c r="Q31" s="143"/>
      <c r="R31" s="8"/>
      <c r="S31" s="119"/>
      <c r="U31" s="28"/>
    </row>
    <row r="32" spans="1:29" ht="30.75" hidden="1" customHeight="1" x14ac:dyDescent="0.3">
      <c r="A32" s="104" t="s">
        <v>51</v>
      </c>
      <c r="B32" s="105"/>
      <c r="C32" s="106"/>
      <c r="D32" s="131"/>
      <c r="E32" s="31">
        <f t="shared" si="7"/>
        <v>0</v>
      </c>
      <c r="F32" s="109">
        <f t="shared" ref="F32" si="36">G32+H32</f>
        <v>0</v>
      </c>
      <c r="G32" s="107"/>
      <c r="H32" s="116"/>
      <c r="I32" s="111" t="e">
        <f>ROUND(F32/E32*100,2)</f>
        <v>#DIV/0!</v>
      </c>
      <c r="J32" s="140" t="e">
        <f>ROUND(F32/D32*100,2)</f>
        <v>#DIV/0!</v>
      </c>
      <c r="K32" s="113">
        <f>D32-F32</f>
        <v>0</v>
      </c>
      <c r="L32" s="134" t="e">
        <f>K32/N32</f>
        <v>#DIV/0!</v>
      </c>
      <c r="M32" s="115">
        <f>E32-F32</f>
        <v>0</v>
      </c>
      <c r="N32" s="115">
        <f>ROUND(F32/$T$2,0)</f>
        <v>0</v>
      </c>
      <c r="O32" s="115"/>
      <c r="P32" s="116"/>
      <c r="Q32" s="105"/>
      <c r="R32" s="117"/>
      <c r="S32" s="119"/>
      <c r="U32" s="28"/>
    </row>
    <row r="33" spans="1:29" ht="45.75" customHeight="1" x14ac:dyDescent="0.3">
      <c r="A33" s="177" t="s">
        <v>9</v>
      </c>
      <c r="B33" s="178" t="s">
        <v>16</v>
      </c>
      <c r="C33" s="178"/>
      <c r="D33" s="32"/>
      <c r="E33" s="32"/>
      <c r="F33" s="32"/>
      <c r="G33" s="162"/>
      <c r="H33" s="155"/>
      <c r="I33" s="112"/>
      <c r="J33" s="109"/>
      <c r="K33" s="109"/>
      <c r="L33" s="109"/>
      <c r="M33" s="143"/>
      <c r="N33" s="143"/>
      <c r="O33" s="143"/>
      <c r="P33" s="145"/>
      <c r="Q33" s="156"/>
      <c r="R33" s="39"/>
      <c r="S33" s="119"/>
      <c r="U33" s="28"/>
    </row>
    <row r="34" spans="1:29" ht="204" customHeight="1" x14ac:dyDescent="0.3">
      <c r="A34" s="168" t="s">
        <v>51</v>
      </c>
      <c r="B34" s="129" t="s">
        <v>180</v>
      </c>
      <c r="C34" s="129" t="s">
        <v>262</v>
      </c>
      <c r="D34" s="128">
        <v>736</v>
      </c>
      <c r="E34" s="31">
        <f t="shared" si="7"/>
        <v>429</v>
      </c>
      <c r="F34" s="119">
        <f t="shared" ref="F34" si="37">G34+H34</f>
        <v>682</v>
      </c>
      <c r="G34" s="21">
        <v>682</v>
      </c>
      <c r="H34" s="128">
        <v>0</v>
      </c>
      <c r="I34" s="33">
        <f>ROUND(F34/E34*100,2)</f>
        <v>158.97</v>
      </c>
      <c r="J34" s="170">
        <f>ROUND(F34/D34*100,2)</f>
        <v>92.66</v>
      </c>
      <c r="K34" s="35">
        <f>D34-F34</f>
        <v>54</v>
      </c>
      <c r="L34" s="169">
        <f>K34/N34</f>
        <v>0.55670103092783507</v>
      </c>
      <c r="M34" s="138">
        <f>E34-F34</f>
        <v>-253</v>
      </c>
      <c r="N34" s="138">
        <f>ROUND(F34/$T$2,0)</f>
        <v>97</v>
      </c>
      <c r="O34" s="138">
        <v>400</v>
      </c>
      <c r="P34" s="128" t="s">
        <v>181</v>
      </c>
      <c r="Q34" s="174" t="s">
        <v>276</v>
      </c>
      <c r="R34" s="117"/>
      <c r="S34" s="119"/>
      <c r="U34" s="28"/>
    </row>
    <row r="35" spans="1:29" ht="109.5" customHeight="1" x14ac:dyDescent="0.3">
      <c r="A35" s="43" t="s">
        <v>209</v>
      </c>
      <c r="B35" s="197" t="s">
        <v>210</v>
      </c>
      <c r="C35" s="197" t="s">
        <v>211</v>
      </c>
      <c r="D35" s="21">
        <v>1310</v>
      </c>
      <c r="E35" s="31">
        <f t="shared" si="7"/>
        <v>764</v>
      </c>
      <c r="F35" s="119">
        <f t="shared" ref="F35" si="38">G35+H35</f>
        <v>913</v>
      </c>
      <c r="G35" s="21">
        <v>913</v>
      </c>
      <c r="H35" s="22">
        <v>0</v>
      </c>
      <c r="I35" s="9">
        <f>ROUND(F35/E35*100,2)</f>
        <v>119.5</v>
      </c>
      <c r="J35" s="25">
        <f>ROUND(F35/D35*100,2)</f>
        <v>69.69</v>
      </c>
      <c r="K35" s="121">
        <f>D35-F35</f>
        <v>397</v>
      </c>
      <c r="L35" s="169">
        <f t="shared" ref="L35" si="39">K35/N35</f>
        <v>3.0538461538461537</v>
      </c>
      <c r="M35" s="123">
        <f>E35-F35</f>
        <v>-149</v>
      </c>
      <c r="N35" s="123">
        <f>ROUND(F35/$T$2,0)</f>
        <v>130</v>
      </c>
      <c r="O35" s="123">
        <v>-397</v>
      </c>
      <c r="P35" s="22" t="s">
        <v>212</v>
      </c>
      <c r="Q35" s="118" t="s">
        <v>274</v>
      </c>
      <c r="R35" s="117"/>
      <c r="S35" s="119"/>
      <c r="U35" s="28"/>
    </row>
    <row r="36" spans="1:29" s="1" customFormat="1" ht="39.75" customHeight="1" x14ac:dyDescent="0.3">
      <c r="A36" s="177" t="s">
        <v>10</v>
      </c>
      <c r="B36" s="178" t="s">
        <v>15</v>
      </c>
      <c r="C36" s="178"/>
      <c r="D36" s="32"/>
      <c r="E36" s="109"/>
      <c r="F36" s="109"/>
      <c r="G36" s="162"/>
      <c r="H36" s="145"/>
      <c r="I36" s="112"/>
      <c r="J36" s="109"/>
      <c r="K36" s="109"/>
      <c r="L36" s="109"/>
      <c r="M36" s="143"/>
      <c r="N36" s="143"/>
      <c r="O36" s="143"/>
      <c r="P36" s="145"/>
      <c r="Q36" s="156"/>
      <c r="R36" s="39"/>
      <c r="S36" s="119"/>
      <c r="T36" s="3"/>
      <c r="U36" s="28"/>
      <c r="V36" s="3"/>
      <c r="W36" s="3"/>
      <c r="X36" s="3"/>
      <c r="Y36" s="3"/>
      <c r="Z36" s="3"/>
      <c r="AA36" s="3"/>
      <c r="AB36" s="3"/>
      <c r="AC36" s="3"/>
    </row>
    <row r="37" spans="1:29" ht="93" customHeight="1" x14ac:dyDescent="0.3">
      <c r="A37" s="43" t="s">
        <v>49</v>
      </c>
      <c r="B37" s="197" t="s">
        <v>180</v>
      </c>
      <c r="C37" s="197" t="s">
        <v>262</v>
      </c>
      <c r="D37" s="198">
        <v>803</v>
      </c>
      <c r="E37" s="31">
        <f t="shared" si="7"/>
        <v>468</v>
      </c>
      <c r="F37" s="119">
        <f t="shared" ref="F37" si="40">G37+H37</f>
        <v>710</v>
      </c>
      <c r="G37" s="56">
        <v>710</v>
      </c>
      <c r="H37" s="198">
        <v>0</v>
      </c>
      <c r="I37" s="9">
        <f>ROUND(F37/E37*100,2)</f>
        <v>151.71</v>
      </c>
      <c r="J37" s="211">
        <f>ROUND(F37/D37*100,2)</f>
        <v>88.42</v>
      </c>
      <c r="K37" s="121">
        <f>D37-F37</f>
        <v>93</v>
      </c>
      <c r="L37" s="172">
        <f t="shared" ref="L37" si="41">K37/N37</f>
        <v>0.92079207920792083</v>
      </c>
      <c r="M37" s="23">
        <f>E37-F37</f>
        <v>-242</v>
      </c>
      <c r="N37" s="23">
        <f>ROUND(F37/$T$2,0)</f>
        <v>101</v>
      </c>
      <c r="O37" s="23">
        <v>500</v>
      </c>
      <c r="P37" s="198" t="s">
        <v>261</v>
      </c>
      <c r="Q37" s="289" t="s">
        <v>237</v>
      </c>
      <c r="R37" s="293"/>
      <c r="S37" s="119"/>
      <c r="U37" s="28"/>
    </row>
    <row r="38" spans="1:29" ht="99" customHeight="1" x14ac:dyDescent="0.3">
      <c r="A38" s="43" t="s">
        <v>203</v>
      </c>
      <c r="B38" s="197" t="s">
        <v>183</v>
      </c>
      <c r="C38" s="197" t="s">
        <v>218</v>
      </c>
      <c r="D38" s="198">
        <v>866</v>
      </c>
      <c r="E38" s="31">
        <f t="shared" si="7"/>
        <v>505</v>
      </c>
      <c r="F38" s="119">
        <f t="shared" ref="F38" si="42">G38+H38</f>
        <v>842</v>
      </c>
      <c r="G38" s="56">
        <v>842</v>
      </c>
      <c r="H38" s="198">
        <v>0</v>
      </c>
      <c r="I38" s="9">
        <f>ROUND(F38/E38*100,2)</f>
        <v>166.73</v>
      </c>
      <c r="J38" s="211">
        <f>ROUND(F38/D38*100,2)</f>
        <v>97.23</v>
      </c>
      <c r="K38" s="121">
        <f>D38-F38</f>
        <v>24</v>
      </c>
      <c r="L38" s="172">
        <f t="shared" ref="L38" si="43">K38/N38</f>
        <v>0.2</v>
      </c>
      <c r="M38" s="23">
        <f>E38-F38</f>
        <v>-337</v>
      </c>
      <c r="N38" s="23">
        <f>ROUND(F38/$T$2,0)</f>
        <v>120</v>
      </c>
      <c r="O38" s="23">
        <v>600</v>
      </c>
      <c r="P38" s="198" t="s">
        <v>184</v>
      </c>
      <c r="Q38" s="296"/>
      <c r="R38" s="294"/>
      <c r="S38" s="119"/>
      <c r="U38" s="28"/>
    </row>
    <row r="39" spans="1:29" ht="52.5" customHeight="1" x14ac:dyDescent="0.3">
      <c r="A39" s="43" t="s">
        <v>206</v>
      </c>
      <c r="B39" s="118" t="s">
        <v>207</v>
      </c>
      <c r="C39" s="197" t="s">
        <v>208</v>
      </c>
      <c r="D39" s="198">
        <v>2914</v>
      </c>
      <c r="E39" s="31">
        <f t="shared" si="7"/>
        <v>1700</v>
      </c>
      <c r="F39" s="119">
        <f t="shared" ref="F39:F47" si="44">G39+H39</f>
        <v>3159</v>
      </c>
      <c r="G39" s="56">
        <v>2914</v>
      </c>
      <c r="H39" s="198">
        <v>245</v>
      </c>
      <c r="I39" s="9">
        <f>ROUND(F39/E39*100,2)</f>
        <v>185.82</v>
      </c>
      <c r="J39" s="211">
        <f>ROUND(F39/D39*100,2)</f>
        <v>108.41</v>
      </c>
      <c r="K39" s="121">
        <f>D39-F39</f>
        <v>-245</v>
      </c>
      <c r="L39" s="172">
        <f t="shared" ref="L39:L42" si="45">K39/N39</f>
        <v>-0.5432372505543237</v>
      </c>
      <c r="M39" s="23">
        <f>E39-F39</f>
        <v>-1459</v>
      </c>
      <c r="N39" s="23">
        <f>ROUND(F39/$T$2,0)</f>
        <v>451</v>
      </c>
      <c r="O39" s="23">
        <v>3000</v>
      </c>
      <c r="P39" s="213" t="s">
        <v>215</v>
      </c>
      <c r="Q39" s="296"/>
      <c r="R39" s="294"/>
      <c r="S39" s="119"/>
      <c r="U39" s="28"/>
    </row>
    <row r="40" spans="1:29" s="190" customFormat="1" ht="93" x14ac:dyDescent="0.3">
      <c r="A40" s="43" t="s">
        <v>257</v>
      </c>
      <c r="B40" s="118" t="s">
        <v>252</v>
      </c>
      <c r="C40" s="197" t="s">
        <v>258</v>
      </c>
      <c r="D40" s="56">
        <v>24</v>
      </c>
      <c r="E40" s="56">
        <f t="shared" si="7"/>
        <v>14</v>
      </c>
      <c r="F40" s="119">
        <f t="shared" si="44"/>
        <v>58</v>
      </c>
      <c r="G40" s="56">
        <v>58</v>
      </c>
      <c r="H40" s="198">
        <v>0</v>
      </c>
      <c r="I40" s="9">
        <f t="shared" ref="I40:I41" si="46">ROUND(F40/E40*100,2)</f>
        <v>414.29</v>
      </c>
      <c r="J40" s="211">
        <f t="shared" ref="J40:J41" si="47">ROUND(F40/D40*100,2)</f>
        <v>241.67</v>
      </c>
      <c r="K40" s="121">
        <f t="shared" ref="K40:K41" si="48">D40-F40</f>
        <v>-34</v>
      </c>
      <c r="L40" s="172">
        <f t="shared" si="45"/>
        <v>-4.25</v>
      </c>
      <c r="M40" s="23">
        <f t="shared" ref="M40:M41" si="49">E40-F40</f>
        <v>-44</v>
      </c>
      <c r="N40" s="23">
        <f t="shared" ref="N40:N41" si="50">ROUND(F40/$T$2,0)</f>
        <v>8</v>
      </c>
      <c r="O40" s="23">
        <v>400</v>
      </c>
      <c r="P40" s="198" t="s">
        <v>259</v>
      </c>
      <c r="Q40" s="290"/>
      <c r="R40" s="295"/>
      <c r="S40" s="188"/>
      <c r="T40" s="189"/>
      <c r="U40" s="207"/>
      <c r="V40" s="189"/>
      <c r="W40" s="189"/>
      <c r="X40" s="189"/>
      <c r="Y40" s="189"/>
      <c r="Z40" s="189"/>
      <c r="AA40" s="189"/>
      <c r="AB40" s="189"/>
      <c r="AC40" s="189"/>
    </row>
    <row r="41" spans="1:29" hidden="1" x14ac:dyDescent="0.3">
      <c r="A41" s="104"/>
      <c r="B41" s="106"/>
      <c r="C41" s="106"/>
      <c r="D41" s="116"/>
      <c r="E41" s="31">
        <f t="shared" si="7"/>
        <v>0</v>
      </c>
      <c r="F41" s="119">
        <f t="shared" si="44"/>
        <v>0</v>
      </c>
      <c r="G41" s="107"/>
      <c r="H41" s="116"/>
      <c r="I41" s="111" t="e">
        <f t="shared" si="46"/>
        <v>#DIV/0!</v>
      </c>
      <c r="J41" s="140" t="e">
        <f t="shared" si="47"/>
        <v>#DIV/0!</v>
      </c>
      <c r="K41" s="113">
        <f t="shared" si="48"/>
        <v>0</v>
      </c>
      <c r="L41" s="134" t="e">
        <f t="shared" si="45"/>
        <v>#DIV/0!</v>
      </c>
      <c r="M41" s="115">
        <f t="shared" si="49"/>
        <v>0</v>
      </c>
      <c r="N41" s="115">
        <f t="shared" si="50"/>
        <v>0</v>
      </c>
      <c r="O41" s="115"/>
      <c r="P41" s="116"/>
      <c r="Q41" s="152"/>
      <c r="R41" s="117"/>
      <c r="S41" s="119"/>
      <c r="U41" s="28"/>
    </row>
    <row r="42" spans="1:29" ht="145.5" hidden="1" customHeight="1" x14ac:dyDescent="0.3">
      <c r="A42" s="104"/>
      <c r="B42" s="106"/>
      <c r="C42" s="106"/>
      <c r="D42" s="107"/>
      <c r="E42" s="31">
        <f t="shared" si="7"/>
        <v>0</v>
      </c>
      <c r="F42" s="119">
        <f t="shared" si="44"/>
        <v>0</v>
      </c>
      <c r="G42" s="107"/>
      <c r="H42" s="116"/>
      <c r="I42" s="111" t="e">
        <f>ROUND(F42/E42*100,2)</f>
        <v>#DIV/0!</v>
      </c>
      <c r="J42" s="140" t="e">
        <f>ROUND(F42/D42*100,2)</f>
        <v>#DIV/0!</v>
      </c>
      <c r="K42" s="113">
        <f>D42-F42</f>
        <v>0</v>
      </c>
      <c r="L42" s="113" t="e">
        <f t="shared" si="45"/>
        <v>#DIV/0!</v>
      </c>
      <c r="M42" s="115">
        <f>E42-F42</f>
        <v>0</v>
      </c>
      <c r="N42" s="115">
        <f>ROUND(F42/$T$2,0)</f>
        <v>0</v>
      </c>
      <c r="O42" s="115"/>
      <c r="P42" s="116"/>
      <c r="Q42" s="152"/>
      <c r="R42" s="117"/>
      <c r="S42" s="119"/>
      <c r="U42" s="28"/>
    </row>
    <row r="43" spans="1:29" hidden="1" x14ac:dyDescent="0.3">
      <c r="A43" s="104"/>
      <c r="B43" s="105"/>
      <c r="C43" s="106"/>
      <c r="D43" s="107"/>
      <c r="E43" s="31">
        <f t="shared" si="7"/>
        <v>0</v>
      </c>
      <c r="F43" s="119">
        <f t="shared" si="44"/>
        <v>0</v>
      </c>
      <c r="G43" s="107"/>
      <c r="H43" s="116"/>
      <c r="I43" s="111" t="e">
        <f>ROUND(F43/E43*100,2)</f>
        <v>#DIV/0!</v>
      </c>
      <c r="J43" s="140" t="e">
        <f>ROUND(F43/D43*100,2)</f>
        <v>#DIV/0!</v>
      </c>
      <c r="K43" s="113">
        <f>D43-F43</f>
        <v>0</v>
      </c>
      <c r="L43" s="113" t="e">
        <f t="shared" ref="L43" si="51">K43/N43</f>
        <v>#DIV/0!</v>
      </c>
      <c r="M43" s="115">
        <f>E43-F43</f>
        <v>0</v>
      </c>
      <c r="N43" s="115">
        <f>ROUND(F43/$T$2,0)</f>
        <v>0</v>
      </c>
      <c r="O43" s="115"/>
      <c r="P43" s="116"/>
      <c r="Q43" s="152"/>
      <c r="R43" s="117"/>
      <c r="S43" s="119"/>
      <c r="U43" s="28"/>
    </row>
    <row r="44" spans="1:29" s="1" customFormat="1" ht="41.25" customHeight="1" x14ac:dyDescent="0.3">
      <c r="A44" s="177"/>
      <c r="B44" s="179" t="s">
        <v>40</v>
      </c>
      <c r="C44" s="179"/>
      <c r="D44" s="32"/>
      <c r="E44" s="119"/>
      <c r="F44" s="119"/>
      <c r="G44" s="109"/>
      <c r="H44" s="109"/>
      <c r="I44" s="112"/>
      <c r="J44" s="109"/>
      <c r="K44" s="109"/>
      <c r="L44" s="109"/>
      <c r="M44" s="143"/>
      <c r="N44" s="143"/>
      <c r="O44" s="143"/>
      <c r="P44" s="145"/>
      <c r="Q44" s="156"/>
      <c r="R44" s="39"/>
      <c r="S44" s="119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s="1" customFormat="1" ht="35.25" customHeight="1" x14ac:dyDescent="0.3">
      <c r="A45" s="177" t="s">
        <v>11</v>
      </c>
      <c r="B45" s="179" t="s">
        <v>41</v>
      </c>
      <c r="C45" s="179"/>
      <c r="D45" s="32"/>
      <c r="E45" s="119"/>
      <c r="F45" s="119"/>
      <c r="G45" s="109"/>
      <c r="H45" s="109"/>
      <c r="I45" s="112"/>
      <c r="J45" s="109"/>
      <c r="K45" s="109"/>
      <c r="L45" s="109"/>
      <c r="M45" s="143"/>
      <c r="N45" s="143"/>
      <c r="O45" s="143"/>
      <c r="P45" s="145"/>
      <c r="Q45" s="156"/>
      <c r="R45" s="39"/>
      <c r="S45" s="119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s="1" customFormat="1" ht="69.75" x14ac:dyDescent="0.3">
      <c r="A46" s="43" t="s">
        <v>46</v>
      </c>
      <c r="B46" s="129" t="s">
        <v>194</v>
      </c>
      <c r="C46" s="197" t="s">
        <v>188</v>
      </c>
      <c r="D46" s="21">
        <v>211</v>
      </c>
      <c r="E46" s="31">
        <f t="shared" si="7"/>
        <v>123</v>
      </c>
      <c r="F46" s="119">
        <f t="shared" si="44"/>
        <v>265</v>
      </c>
      <c r="G46" s="56">
        <v>229</v>
      </c>
      <c r="H46" s="198">
        <v>36</v>
      </c>
      <c r="I46" s="9">
        <f t="shared" ref="I46" si="52">ROUND(F46/E46*100,2)</f>
        <v>215.45</v>
      </c>
      <c r="J46" s="10">
        <f t="shared" ref="J46" si="53">ROUND(F46/D46*100,2)</f>
        <v>125.59</v>
      </c>
      <c r="K46" s="121">
        <f t="shared" ref="K46" si="54">D46-F46</f>
        <v>-54</v>
      </c>
      <c r="L46" s="172">
        <f t="shared" ref="L46:L48" si="55">K46/N46</f>
        <v>-1.4210526315789473</v>
      </c>
      <c r="M46" s="23">
        <f t="shared" ref="M46" si="56">E46-F46</f>
        <v>-142</v>
      </c>
      <c r="N46" s="23">
        <f>ROUND(F46/$T$2,0)</f>
        <v>38</v>
      </c>
      <c r="O46" s="123">
        <v>200</v>
      </c>
      <c r="P46" s="22" t="s">
        <v>163</v>
      </c>
      <c r="Q46" s="291" t="s">
        <v>238</v>
      </c>
      <c r="R46" s="256"/>
      <c r="S46" s="119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s="1" customFormat="1" ht="46.5" x14ac:dyDescent="0.3">
      <c r="A47" s="43" t="s">
        <v>104</v>
      </c>
      <c r="B47" s="197" t="s">
        <v>190</v>
      </c>
      <c r="C47" s="197" t="s">
        <v>191</v>
      </c>
      <c r="D47" s="21">
        <v>185</v>
      </c>
      <c r="E47" s="31">
        <f t="shared" si="7"/>
        <v>108</v>
      </c>
      <c r="F47" s="119">
        <f t="shared" si="44"/>
        <v>207</v>
      </c>
      <c r="G47" s="56">
        <v>185</v>
      </c>
      <c r="H47" s="198">
        <v>22</v>
      </c>
      <c r="I47" s="9">
        <f t="shared" ref="I47:I48" si="57">ROUND(F47/E47*100,2)</f>
        <v>191.67</v>
      </c>
      <c r="J47" s="10">
        <f t="shared" ref="J47:J48" si="58">ROUND(F47/D47*100,2)</f>
        <v>111.89</v>
      </c>
      <c r="K47" s="121">
        <f t="shared" ref="K47:K48" si="59">D47-F47</f>
        <v>-22</v>
      </c>
      <c r="L47" s="172">
        <f t="shared" si="55"/>
        <v>-0.73333333333333328</v>
      </c>
      <c r="M47" s="23">
        <f t="shared" ref="M47:M48" si="60">E47-F47</f>
        <v>-99</v>
      </c>
      <c r="N47" s="23">
        <f>ROUND(F47/$T$2,0)</f>
        <v>30</v>
      </c>
      <c r="O47" s="123">
        <v>103</v>
      </c>
      <c r="P47" s="22" t="s">
        <v>239</v>
      </c>
      <c r="Q47" s="297"/>
      <c r="R47" s="278"/>
      <c r="S47" s="119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s="1" customFormat="1" ht="116.25" x14ac:dyDescent="0.3">
      <c r="A48" s="43" t="s">
        <v>105</v>
      </c>
      <c r="B48" s="197" t="s">
        <v>201</v>
      </c>
      <c r="C48" s="118" t="s">
        <v>202</v>
      </c>
      <c r="D48" s="120">
        <v>518</v>
      </c>
      <c r="E48" s="31">
        <f t="shared" si="7"/>
        <v>302</v>
      </c>
      <c r="F48" s="119">
        <f t="shared" ref="F48" si="61">G48+H48</f>
        <v>757</v>
      </c>
      <c r="G48" s="120">
        <v>593</v>
      </c>
      <c r="H48" s="120">
        <v>164</v>
      </c>
      <c r="I48" s="24">
        <f t="shared" si="57"/>
        <v>250.66</v>
      </c>
      <c r="J48" s="122">
        <f t="shared" si="58"/>
        <v>146.13999999999999</v>
      </c>
      <c r="K48" s="121">
        <f t="shared" si="59"/>
        <v>-239</v>
      </c>
      <c r="L48" s="121">
        <f t="shared" si="55"/>
        <v>-2.2129629629629628</v>
      </c>
      <c r="M48" s="123">
        <f t="shared" si="60"/>
        <v>-455</v>
      </c>
      <c r="N48" s="123">
        <f t="shared" ref="N48" si="62">ROUND(F48/$T$2,0)</f>
        <v>108</v>
      </c>
      <c r="O48" s="120">
        <v>400</v>
      </c>
      <c r="P48" s="38" t="s">
        <v>225</v>
      </c>
      <c r="Q48" s="297"/>
      <c r="R48" s="278"/>
      <c r="S48" s="119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s="1" customFormat="1" ht="23.25" hidden="1" customHeight="1" x14ac:dyDescent="0.3">
      <c r="A49" s="104"/>
      <c r="B49" s="105"/>
      <c r="C49" s="105"/>
      <c r="D49" s="131"/>
      <c r="E49" s="31">
        <f t="shared" si="7"/>
        <v>0</v>
      </c>
      <c r="F49" s="109">
        <f t="shared" ref="F49" si="63">G49+H49</f>
        <v>0</v>
      </c>
      <c r="G49" s="131"/>
      <c r="H49" s="131"/>
      <c r="I49" s="132" t="e">
        <f t="shared" ref="I49" si="64">ROUND(F49/E49*100,2)</f>
        <v>#DIV/0!</v>
      </c>
      <c r="J49" s="133" t="e">
        <f t="shared" ref="J49" si="65">ROUND(F49/D49*100,2)</f>
        <v>#DIV/0!</v>
      </c>
      <c r="K49" s="113">
        <f t="shared" ref="K49" si="66">D49-F49</f>
        <v>0</v>
      </c>
      <c r="L49" s="113" t="e">
        <f t="shared" ref="L49" si="67">K49/N49</f>
        <v>#DIV/0!</v>
      </c>
      <c r="M49" s="115">
        <f t="shared" ref="M49" si="68">E49-F49</f>
        <v>0</v>
      </c>
      <c r="N49" s="115">
        <f t="shared" ref="N49" si="69">ROUND(F49/$T$2,0)</f>
        <v>0</v>
      </c>
      <c r="O49" s="131">
        <v>150</v>
      </c>
      <c r="P49" s="116"/>
      <c r="Q49" s="297"/>
      <c r="R49" s="278"/>
      <c r="S49" s="119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s="1" customFormat="1" ht="23.25" hidden="1" customHeight="1" x14ac:dyDescent="0.3">
      <c r="A50" s="104"/>
      <c r="B50" s="105"/>
      <c r="C50" s="106"/>
      <c r="D50" s="131"/>
      <c r="E50" s="31">
        <f t="shared" si="7"/>
        <v>0</v>
      </c>
      <c r="F50" s="109">
        <f t="shared" ref="F50" si="70">G50+H50</f>
        <v>0</v>
      </c>
      <c r="G50" s="131"/>
      <c r="H50" s="131"/>
      <c r="I50" s="132" t="e">
        <f t="shared" ref="I50" si="71">ROUND(F50/E50*100,2)</f>
        <v>#DIV/0!</v>
      </c>
      <c r="J50" s="133" t="e">
        <f t="shared" ref="J50" si="72">ROUND(F50/D50*100,2)</f>
        <v>#DIV/0!</v>
      </c>
      <c r="K50" s="113">
        <f t="shared" ref="K50" si="73">D50-F50</f>
        <v>0</v>
      </c>
      <c r="L50" s="113" t="e">
        <f t="shared" ref="L50" si="74">K50/N50</f>
        <v>#DIV/0!</v>
      </c>
      <c r="M50" s="115">
        <f t="shared" ref="M50" si="75">E50-F50</f>
        <v>0</v>
      </c>
      <c r="N50" s="115">
        <f t="shared" ref="N50" si="76">ROUND(F50/$T$2,0)</f>
        <v>0</v>
      </c>
      <c r="O50" s="131">
        <v>106</v>
      </c>
      <c r="P50" s="116"/>
      <c r="Q50" s="297"/>
      <c r="R50" s="278"/>
      <c r="S50" s="119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s="1" customFormat="1" ht="23.25" hidden="1" customHeight="1" x14ac:dyDescent="0.3">
      <c r="A51" s="104"/>
      <c r="B51" s="105"/>
      <c r="C51" s="106"/>
      <c r="D51" s="131"/>
      <c r="E51" s="31">
        <f t="shared" si="7"/>
        <v>0</v>
      </c>
      <c r="F51" s="109">
        <f t="shared" ref="F51" si="77">G51+H51</f>
        <v>0</v>
      </c>
      <c r="G51" s="131"/>
      <c r="H51" s="131"/>
      <c r="I51" s="132" t="e">
        <f t="shared" ref="I51" si="78">ROUND(F51/E51*100,2)</f>
        <v>#DIV/0!</v>
      </c>
      <c r="J51" s="133" t="e">
        <f t="shared" ref="J51" si="79">ROUND(F51/D51*100,2)</f>
        <v>#DIV/0!</v>
      </c>
      <c r="K51" s="113">
        <f t="shared" ref="K51" si="80">D51-F51</f>
        <v>0</v>
      </c>
      <c r="L51" s="113" t="e">
        <f t="shared" ref="L51" si="81">K51/N51</f>
        <v>#DIV/0!</v>
      </c>
      <c r="M51" s="115">
        <f t="shared" ref="M51" si="82">E51-F51</f>
        <v>0</v>
      </c>
      <c r="N51" s="115">
        <f t="shared" ref="N51" si="83">ROUND(F51/$T$2,0)</f>
        <v>0</v>
      </c>
      <c r="O51" s="131">
        <v>67</v>
      </c>
      <c r="P51" s="116"/>
      <c r="Q51" s="297"/>
      <c r="R51" s="278"/>
      <c r="S51" s="119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s="1" customFormat="1" ht="23.25" hidden="1" customHeight="1" x14ac:dyDescent="0.3">
      <c r="A52" s="104"/>
      <c r="B52" s="106"/>
      <c r="C52" s="106"/>
      <c r="D52" s="131"/>
      <c r="E52" s="31">
        <f t="shared" si="7"/>
        <v>0</v>
      </c>
      <c r="F52" s="109">
        <f t="shared" ref="F52" si="84">G52+H52</f>
        <v>0</v>
      </c>
      <c r="G52" s="131"/>
      <c r="H52" s="131"/>
      <c r="I52" s="132" t="e">
        <f t="shared" ref="I52" si="85">ROUND(F52/E52*100,2)</f>
        <v>#DIV/0!</v>
      </c>
      <c r="J52" s="133" t="e">
        <f t="shared" ref="J52" si="86">ROUND(F52/D52*100,2)</f>
        <v>#DIV/0!</v>
      </c>
      <c r="K52" s="113">
        <f t="shared" ref="K52" si="87">D52-F52</f>
        <v>0</v>
      </c>
      <c r="L52" s="113" t="e">
        <f t="shared" ref="L52" si="88">K52/N52</f>
        <v>#DIV/0!</v>
      </c>
      <c r="M52" s="115">
        <f t="shared" ref="M52" si="89">E52-F52</f>
        <v>0</v>
      </c>
      <c r="N52" s="115">
        <f t="shared" ref="N52" si="90">ROUND(F52/$T$2,0)</f>
        <v>0</v>
      </c>
      <c r="O52" s="131">
        <v>200</v>
      </c>
      <c r="P52" s="116"/>
      <c r="Q52" s="297"/>
      <c r="R52" s="278"/>
      <c r="S52" s="119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s="1" customFormat="1" ht="23.25" hidden="1" customHeight="1" x14ac:dyDescent="0.3">
      <c r="A53" s="104"/>
      <c r="B53" s="106"/>
      <c r="C53" s="106"/>
      <c r="D53" s="131"/>
      <c r="E53" s="31">
        <f t="shared" si="7"/>
        <v>0</v>
      </c>
      <c r="F53" s="109">
        <f t="shared" ref="F53:F54" si="91">G53+H53</f>
        <v>0</v>
      </c>
      <c r="G53" s="131"/>
      <c r="H53" s="131"/>
      <c r="I53" s="132" t="e">
        <f t="shared" ref="I53:I54" si="92">ROUND(F53/E53*100,2)</f>
        <v>#DIV/0!</v>
      </c>
      <c r="J53" s="133" t="e">
        <f t="shared" ref="J53:J54" si="93">ROUND(F53/D53*100,2)</f>
        <v>#DIV/0!</v>
      </c>
      <c r="K53" s="113">
        <f t="shared" ref="K53:K54" si="94">D53-F53</f>
        <v>0</v>
      </c>
      <c r="L53" s="113" t="e">
        <f t="shared" ref="L53:L54" si="95">K53/N53</f>
        <v>#DIV/0!</v>
      </c>
      <c r="M53" s="115">
        <f t="shared" ref="M53:M54" si="96">E53-F53</f>
        <v>0</v>
      </c>
      <c r="N53" s="115">
        <f t="shared" ref="N53:N54" si="97">ROUND(F53/$T$2,0)</f>
        <v>0</v>
      </c>
      <c r="O53" s="131">
        <v>34</v>
      </c>
      <c r="P53" s="116"/>
      <c r="Q53" s="297"/>
      <c r="R53" s="278"/>
      <c r="S53" s="119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s="1" customFormat="1" ht="23.25" hidden="1" customHeight="1" x14ac:dyDescent="0.3">
      <c r="A54" s="104"/>
      <c r="B54" s="106"/>
      <c r="C54" s="106"/>
      <c r="D54" s="131"/>
      <c r="E54" s="31">
        <f t="shared" si="7"/>
        <v>0</v>
      </c>
      <c r="F54" s="109">
        <f t="shared" si="91"/>
        <v>0</v>
      </c>
      <c r="G54" s="131"/>
      <c r="H54" s="131"/>
      <c r="I54" s="132" t="e">
        <f t="shared" si="92"/>
        <v>#DIV/0!</v>
      </c>
      <c r="J54" s="133" t="e">
        <f t="shared" si="93"/>
        <v>#DIV/0!</v>
      </c>
      <c r="K54" s="113">
        <f t="shared" si="94"/>
        <v>0</v>
      </c>
      <c r="L54" s="113" t="e">
        <f t="shared" si="95"/>
        <v>#DIV/0!</v>
      </c>
      <c r="M54" s="115">
        <f t="shared" si="96"/>
        <v>0</v>
      </c>
      <c r="N54" s="115">
        <f t="shared" si="97"/>
        <v>0</v>
      </c>
      <c r="O54" s="131">
        <v>400</v>
      </c>
      <c r="P54" s="116"/>
      <c r="Q54" s="297"/>
      <c r="R54" s="278"/>
      <c r="S54" s="119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s="1" customFormat="1" ht="69.75" x14ac:dyDescent="0.3">
      <c r="A55" s="43" t="s">
        <v>131</v>
      </c>
      <c r="B55" s="197" t="s">
        <v>216</v>
      </c>
      <c r="C55" s="197" t="s">
        <v>217</v>
      </c>
      <c r="D55" s="21">
        <v>124</v>
      </c>
      <c r="E55" s="31">
        <f>ROUND((D55/12*$T$2),0)</f>
        <v>72</v>
      </c>
      <c r="F55" s="119">
        <f>G55+H55</f>
        <v>144</v>
      </c>
      <c r="G55" s="56">
        <v>144</v>
      </c>
      <c r="H55" s="198">
        <v>0</v>
      </c>
      <c r="I55" s="9">
        <f t="shared" ref="I55:I57" si="98">ROUND(F55/E55*100,2)</f>
        <v>200</v>
      </c>
      <c r="J55" s="10">
        <f t="shared" ref="J55:J57" si="99">ROUND(F55/D55*100,2)</f>
        <v>116.13</v>
      </c>
      <c r="K55" s="121">
        <f t="shared" ref="K55:K57" si="100">D55-F55</f>
        <v>-20</v>
      </c>
      <c r="L55" s="121">
        <f t="shared" ref="L55:L57" si="101">K55/N55</f>
        <v>-0.95238095238095233</v>
      </c>
      <c r="M55" s="23">
        <f t="shared" ref="M55:M57" si="102">E55-F55</f>
        <v>-72</v>
      </c>
      <c r="N55" s="23">
        <f>ROUND(F55/$T$2,0)</f>
        <v>21</v>
      </c>
      <c r="O55" s="123">
        <v>106</v>
      </c>
      <c r="P55" s="22" t="s">
        <v>163</v>
      </c>
      <c r="Q55" s="297"/>
      <c r="R55" s="278"/>
      <c r="S55" s="119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s="190" customFormat="1" ht="101.25" customHeight="1" x14ac:dyDescent="0.3">
      <c r="A56" s="43" t="s">
        <v>255</v>
      </c>
      <c r="B56" s="118" t="s">
        <v>252</v>
      </c>
      <c r="C56" s="197" t="s">
        <v>253</v>
      </c>
      <c r="D56" s="56">
        <v>144</v>
      </c>
      <c r="E56" s="31">
        <f>ROUND((D56/12*$T$2),0)</f>
        <v>84</v>
      </c>
      <c r="F56" s="119">
        <f>G56+H56</f>
        <v>174</v>
      </c>
      <c r="G56" s="56">
        <v>174</v>
      </c>
      <c r="H56" s="198">
        <v>0</v>
      </c>
      <c r="I56" s="9">
        <f t="shared" si="98"/>
        <v>207.14</v>
      </c>
      <c r="J56" s="9">
        <f t="shared" si="99"/>
        <v>120.83</v>
      </c>
      <c r="K56" s="121">
        <f t="shared" si="100"/>
        <v>-30</v>
      </c>
      <c r="L56" s="121">
        <f t="shared" si="101"/>
        <v>-1.2</v>
      </c>
      <c r="M56" s="23">
        <f t="shared" si="102"/>
        <v>-90</v>
      </c>
      <c r="N56" s="23">
        <f>ROUND(F56/$T$2,0)</f>
        <v>25</v>
      </c>
      <c r="O56" s="23">
        <v>150</v>
      </c>
      <c r="P56" s="198" t="s">
        <v>256</v>
      </c>
      <c r="Q56" s="297"/>
      <c r="R56" s="278"/>
      <c r="S56" s="188"/>
      <c r="T56" s="189"/>
      <c r="U56" s="189"/>
      <c r="V56" s="189"/>
      <c r="W56" s="189"/>
      <c r="X56" s="189"/>
      <c r="Y56" s="189"/>
      <c r="Z56" s="189"/>
      <c r="AA56" s="189"/>
      <c r="AB56" s="189"/>
      <c r="AC56" s="189"/>
    </row>
    <row r="57" spans="1:29" s="190" customFormat="1" ht="69.75" x14ac:dyDescent="0.3">
      <c r="A57" s="43" t="s">
        <v>271</v>
      </c>
      <c r="B57" s="118" t="s">
        <v>76</v>
      </c>
      <c r="C57" s="226" t="s">
        <v>272</v>
      </c>
      <c r="D57" s="56">
        <v>43</v>
      </c>
      <c r="E57" s="31">
        <f>ROUND((D57/12*$T$2),0)</f>
        <v>25</v>
      </c>
      <c r="F57" s="119">
        <f>G57+H57</f>
        <v>55</v>
      </c>
      <c r="G57" s="56">
        <v>55</v>
      </c>
      <c r="H57" s="227">
        <v>0</v>
      </c>
      <c r="I57" s="9">
        <f t="shared" si="98"/>
        <v>220</v>
      </c>
      <c r="J57" s="9">
        <f t="shared" si="99"/>
        <v>127.91</v>
      </c>
      <c r="K57" s="121">
        <f t="shared" si="100"/>
        <v>-12</v>
      </c>
      <c r="L57" s="121">
        <f t="shared" si="101"/>
        <v>-1.5</v>
      </c>
      <c r="M57" s="23">
        <f t="shared" si="102"/>
        <v>-30</v>
      </c>
      <c r="N57" s="23">
        <f>ROUND(F57/$T$2,0)</f>
        <v>8</v>
      </c>
      <c r="O57" s="23">
        <v>45</v>
      </c>
      <c r="P57" s="22" t="s">
        <v>163</v>
      </c>
      <c r="Q57" s="292"/>
      <c r="R57" s="257"/>
      <c r="S57" s="188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</row>
    <row r="58" spans="1:29" s="1" customFormat="1" ht="41.25" customHeight="1" x14ac:dyDescent="0.3">
      <c r="A58" s="177" t="s">
        <v>32</v>
      </c>
      <c r="B58" s="179" t="s">
        <v>42</v>
      </c>
      <c r="C58" s="179"/>
      <c r="D58" s="32"/>
      <c r="E58" s="109"/>
      <c r="F58" s="109"/>
      <c r="G58" s="109"/>
      <c r="H58" s="109"/>
      <c r="I58" s="112"/>
      <c r="J58" s="109"/>
      <c r="K58" s="109"/>
      <c r="L58" s="109"/>
      <c r="M58" s="143"/>
      <c r="N58" s="143"/>
      <c r="O58" s="143"/>
      <c r="P58" s="145"/>
      <c r="Q58" s="156"/>
      <c r="R58" s="39"/>
      <c r="S58" s="119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s="1" customFormat="1" ht="209.25" customHeight="1" x14ac:dyDescent="0.3">
      <c r="A59" s="43" t="s">
        <v>52</v>
      </c>
      <c r="B59" s="129" t="s">
        <v>194</v>
      </c>
      <c r="C59" s="197" t="s">
        <v>188</v>
      </c>
      <c r="D59" s="21">
        <v>2059</v>
      </c>
      <c r="E59" s="31">
        <f t="shared" si="7"/>
        <v>1201</v>
      </c>
      <c r="F59" s="119">
        <f t="shared" ref="F59:F60" si="103">G59+H59</f>
        <v>1944</v>
      </c>
      <c r="G59" s="56">
        <v>1944</v>
      </c>
      <c r="H59" s="198">
        <v>0</v>
      </c>
      <c r="I59" s="9">
        <f t="shared" ref="I59" si="104">ROUND(F59/E59*100,2)</f>
        <v>161.87</v>
      </c>
      <c r="J59" s="10">
        <f t="shared" ref="J59" si="105">ROUND(F59/D59*100,2)</f>
        <v>94.41</v>
      </c>
      <c r="K59" s="121">
        <f t="shared" ref="K59" si="106">D59-F59</f>
        <v>115</v>
      </c>
      <c r="L59" s="172">
        <f>K59/N59</f>
        <v>0.41366906474820142</v>
      </c>
      <c r="M59" s="23">
        <f t="shared" ref="M59" si="107">E59-F59</f>
        <v>-743</v>
      </c>
      <c r="N59" s="23">
        <f>ROUND(F59/$T$2,0)</f>
        <v>278</v>
      </c>
      <c r="O59" s="123">
        <v>1000</v>
      </c>
      <c r="P59" s="22" t="s">
        <v>163</v>
      </c>
      <c r="Q59" s="291" t="s">
        <v>245</v>
      </c>
      <c r="R59" s="256"/>
      <c r="S59" s="119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s="1" customFormat="1" ht="69.75" x14ac:dyDescent="0.3">
      <c r="A60" s="43" t="s">
        <v>106</v>
      </c>
      <c r="B60" s="118" t="s">
        <v>64</v>
      </c>
      <c r="C60" s="209" t="s">
        <v>260</v>
      </c>
      <c r="D60" s="21">
        <v>441</v>
      </c>
      <c r="E60" s="56">
        <f t="shared" si="7"/>
        <v>257</v>
      </c>
      <c r="F60" s="119">
        <f t="shared" si="103"/>
        <v>437</v>
      </c>
      <c r="G60" s="56">
        <v>437</v>
      </c>
      <c r="H60" s="210">
        <v>0</v>
      </c>
      <c r="I60" s="9">
        <f t="shared" ref="I60" si="108">ROUND(F60/E60*100,2)</f>
        <v>170.04</v>
      </c>
      <c r="J60" s="10">
        <f t="shared" ref="J60" si="109">ROUND(F60/D60*100,2)</f>
        <v>99.09</v>
      </c>
      <c r="K60" s="121">
        <f t="shared" ref="K60" si="110">D60-F60</f>
        <v>4</v>
      </c>
      <c r="L60" s="121">
        <f t="shared" ref="L60" si="111">K60/N60</f>
        <v>6.4516129032258063E-2</v>
      </c>
      <c r="M60" s="23">
        <f t="shared" ref="M60" si="112">E60-F60</f>
        <v>-180</v>
      </c>
      <c r="N60" s="23">
        <f>ROUND(F60/$T$2,0)</f>
        <v>62</v>
      </c>
      <c r="O60" s="123">
        <v>309</v>
      </c>
      <c r="P60" s="22" t="s">
        <v>163</v>
      </c>
      <c r="Q60" s="292"/>
      <c r="R60" s="257"/>
      <c r="S60" s="119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s="1" customFormat="1" hidden="1" x14ac:dyDescent="0.3">
      <c r="A61" s="104" t="s">
        <v>123</v>
      </c>
      <c r="B61" s="105"/>
      <c r="C61" s="106"/>
      <c r="D61" s="107"/>
      <c r="E61" s="31">
        <f t="shared" si="7"/>
        <v>0</v>
      </c>
      <c r="F61" s="109">
        <f t="shared" ref="F61" si="113">G61+H61</f>
        <v>0</v>
      </c>
      <c r="G61" s="108"/>
      <c r="H61" s="110"/>
      <c r="I61" s="111" t="e">
        <f t="shared" ref="I61" si="114">ROUND(F61/E61*100,2)</f>
        <v>#DIV/0!</v>
      </c>
      <c r="J61" s="112" t="e">
        <f t="shared" ref="J61" si="115">ROUND(F61/D61*100,2)</f>
        <v>#DIV/0!</v>
      </c>
      <c r="K61" s="113">
        <f t="shared" ref="K61" si="116">D61-F61</f>
        <v>0</v>
      </c>
      <c r="L61" s="113" t="e">
        <f t="shared" ref="L61" si="117">K61/N61</f>
        <v>#DIV/0!</v>
      </c>
      <c r="M61" s="114">
        <f t="shared" ref="M61" si="118">E61-F61</f>
        <v>0</v>
      </c>
      <c r="N61" s="114">
        <f>ROUND(F61/$T$2,0)</f>
        <v>0</v>
      </c>
      <c r="O61" s="115"/>
      <c r="P61" s="116"/>
      <c r="Q61" s="105"/>
      <c r="R61" s="117"/>
      <c r="S61" s="119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s="1" customFormat="1" ht="19.5" hidden="1" customHeight="1" x14ac:dyDescent="0.3">
      <c r="A62" s="160" t="s">
        <v>38</v>
      </c>
      <c r="B62" s="148" t="s">
        <v>58</v>
      </c>
      <c r="C62" s="148"/>
      <c r="D62" s="109"/>
      <c r="E62" s="31">
        <f t="shared" si="7"/>
        <v>0</v>
      </c>
      <c r="F62" s="109"/>
      <c r="G62" s="109"/>
      <c r="H62" s="109"/>
      <c r="I62" s="112"/>
      <c r="J62" s="109"/>
      <c r="K62" s="109"/>
      <c r="L62" s="109"/>
      <c r="M62" s="143"/>
      <c r="N62" s="143"/>
      <c r="O62" s="143"/>
      <c r="P62" s="145"/>
      <c r="Q62" s="156"/>
      <c r="R62" s="40"/>
      <c r="S62" s="119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s="1" customFormat="1" ht="35.25" customHeight="1" x14ac:dyDescent="0.3">
      <c r="A63" s="177" t="s">
        <v>33</v>
      </c>
      <c r="B63" s="178" t="s">
        <v>27</v>
      </c>
      <c r="C63" s="145"/>
      <c r="D63" s="109"/>
      <c r="E63" s="109"/>
      <c r="F63" s="109"/>
      <c r="G63" s="144"/>
      <c r="H63" s="142"/>
      <c r="I63" s="163"/>
      <c r="J63" s="133"/>
      <c r="K63" s="133"/>
      <c r="L63" s="133"/>
      <c r="M63" s="143"/>
      <c r="N63" s="143"/>
      <c r="O63" s="143"/>
      <c r="P63" s="145"/>
      <c r="Q63" s="156"/>
      <c r="R63" s="40"/>
      <c r="S63" s="119"/>
      <c r="T63" s="3"/>
      <c r="U63" s="29"/>
      <c r="V63" s="3"/>
      <c r="W63" s="3"/>
      <c r="X63" s="3"/>
      <c r="Y63" s="3"/>
      <c r="Z63" s="3"/>
      <c r="AA63" s="3"/>
      <c r="AB63" s="3"/>
      <c r="AC63" s="3"/>
    </row>
    <row r="64" spans="1:29" s="1" customFormat="1" ht="95.25" customHeight="1" x14ac:dyDescent="0.3">
      <c r="A64" s="168" t="s">
        <v>45</v>
      </c>
      <c r="B64" s="191" t="s">
        <v>174</v>
      </c>
      <c r="C64" s="191" t="s">
        <v>175</v>
      </c>
      <c r="D64" s="135">
        <v>0</v>
      </c>
      <c r="E64" s="31">
        <f t="shared" si="7"/>
        <v>0</v>
      </c>
      <c r="F64" s="32">
        <f t="shared" ref="F64:F66" si="119">G64+H64</f>
        <v>0</v>
      </c>
      <c r="G64" s="139">
        <v>0</v>
      </c>
      <c r="H64" s="139">
        <v>0</v>
      </c>
      <c r="I64" s="136" t="e">
        <f t="shared" ref="I64" si="120">ROUND(F64/E64*100,2)</f>
        <v>#DIV/0!</v>
      </c>
      <c r="J64" s="137" t="e">
        <f t="shared" ref="J64" si="121">ROUND(F64/D64*100,2)</f>
        <v>#DIV/0!</v>
      </c>
      <c r="K64" s="35">
        <f t="shared" ref="K64" si="122">D64-F64</f>
        <v>0</v>
      </c>
      <c r="L64" s="169" t="e">
        <f>K64/N64</f>
        <v>#DIV/0!</v>
      </c>
      <c r="M64" s="138">
        <f t="shared" ref="M64" si="123">E64-F64</f>
        <v>0</v>
      </c>
      <c r="N64" s="138">
        <f t="shared" ref="N64" si="124">ROUND(F64/$T$2,0)</f>
        <v>0</v>
      </c>
      <c r="O64" s="138">
        <v>1500</v>
      </c>
      <c r="P64" s="128" t="s">
        <v>270</v>
      </c>
      <c r="Q64" s="254" t="s">
        <v>275</v>
      </c>
      <c r="R64" s="256"/>
      <c r="S64" s="119"/>
      <c r="T64" s="3"/>
      <c r="U64" s="29"/>
      <c r="V64" s="3"/>
      <c r="W64" s="3"/>
      <c r="X64" s="3"/>
      <c r="Y64" s="3"/>
      <c r="Z64" s="3"/>
      <c r="AA64" s="3"/>
      <c r="AB64" s="3"/>
      <c r="AC64" s="3"/>
    </row>
    <row r="65" spans="1:29" ht="121.5" customHeight="1" x14ac:dyDescent="0.3">
      <c r="A65" s="43" t="s">
        <v>109</v>
      </c>
      <c r="B65" s="118" t="s">
        <v>180</v>
      </c>
      <c r="C65" s="118" t="s">
        <v>262</v>
      </c>
      <c r="D65" s="22">
        <v>209</v>
      </c>
      <c r="E65" s="31">
        <f t="shared" si="7"/>
        <v>122</v>
      </c>
      <c r="F65" s="119">
        <f t="shared" si="119"/>
        <v>198</v>
      </c>
      <c r="G65" s="21">
        <v>198</v>
      </c>
      <c r="H65" s="22">
        <v>0</v>
      </c>
      <c r="I65" s="9">
        <f>ROUND(F65/E65*100,2)</f>
        <v>162.30000000000001</v>
      </c>
      <c r="J65" s="25">
        <f>ROUND(F65/D65*100,2)</f>
        <v>94.74</v>
      </c>
      <c r="K65" s="121">
        <f>D65-F65</f>
        <v>11</v>
      </c>
      <c r="L65" s="172">
        <f t="shared" ref="L65" si="125">K65/N65</f>
        <v>0.39285714285714285</v>
      </c>
      <c r="M65" s="123">
        <f>E65-F65</f>
        <v>-76</v>
      </c>
      <c r="N65" s="123">
        <f>ROUND(F65/$T$2,0)</f>
        <v>28</v>
      </c>
      <c r="O65" s="123">
        <v>150</v>
      </c>
      <c r="P65" s="22" t="s">
        <v>182</v>
      </c>
      <c r="Q65" s="310"/>
      <c r="R65" s="278"/>
      <c r="S65" s="119"/>
      <c r="U65" s="28"/>
    </row>
    <row r="66" spans="1:29" s="190" customFormat="1" ht="120" customHeight="1" x14ac:dyDescent="0.3">
      <c r="A66" s="43" t="s">
        <v>110</v>
      </c>
      <c r="B66" s="118" t="s">
        <v>252</v>
      </c>
      <c r="C66" s="197" t="s">
        <v>253</v>
      </c>
      <c r="D66" s="56">
        <v>1155</v>
      </c>
      <c r="E66" s="56">
        <f t="shared" si="7"/>
        <v>674</v>
      </c>
      <c r="F66" s="119">
        <f t="shared" si="119"/>
        <v>994</v>
      </c>
      <c r="G66" s="5">
        <v>994</v>
      </c>
      <c r="H66" s="5">
        <v>0</v>
      </c>
      <c r="I66" s="9">
        <f t="shared" ref="I66" si="126">ROUND(F66/E66*100,2)</f>
        <v>147.47999999999999</v>
      </c>
      <c r="J66" s="212">
        <f t="shared" ref="J66" si="127">ROUND(F66/D66*100,2)</f>
        <v>86.06</v>
      </c>
      <c r="K66" s="121">
        <f t="shared" ref="K66" si="128">D66-F66</f>
        <v>161</v>
      </c>
      <c r="L66" s="172">
        <f>K66/N66</f>
        <v>1.1338028169014085</v>
      </c>
      <c r="M66" s="23">
        <f t="shared" ref="M66" si="129">E66-F66</f>
        <v>-320</v>
      </c>
      <c r="N66" s="23">
        <f t="shared" ref="N66" si="130">ROUND(F66/$T$2,0)</f>
        <v>142</v>
      </c>
      <c r="O66" s="23">
        <v>450</v>
      </c>
      <c r="P66" s="198" t="s">
        <v>254</v>
      </c>
      <c r="Q66" s="255"/>
      <c r="R66" s="257"/>
      <c r="S66" s="188"/>
      <c r="T66" s="189"/>
      <c r="U66" s="208"/>
      <c r="V66" s="189"/>
      <c r="W66" s="189"/>
      <c r="X66" s="189"/>
      <c r="Y66" s="189"/>
      <c r="Z66" s="189"/>
      <c r="AA66" s="189"/>
      <c r="AB66" s="189"/>
      <c r="AC66" s="189"/>
    </row>
    <row r="67" spans="1:29" s="1" customFormat="1" hidden="1" x14ac:dyDescent="0.3">
      <c r="A67" s="104"/>
      <c r="B67" s="106"/>
      <c r="C67" s="106"/>
      <c r="D67" s="147"/>
      <c r="E67" s="31">
        <f t="shared" si="7"/>
        <v>0</v>
      </c>
      <c r="F67" s="109">
        <f t="shared" ref="F67:F93" si="131">G67+H67</f>
        <v>0</v>
      </c>
      <c r="G67" s="147"/>
      <c r="H67" s="147"/>
      <c r="I67" s="111" t="e">
        <f t="shared" ref="I67" si="132">ROUND(F67/E67*100,2)</f>
        <v>#DIV/0!</v>
      </c>
      <c r="J67" s="133" t="e">
        <f t="shared" ref="J67" si="133">ROUND(F67/D67*100,2)</f>
        <v>#DIV/0!</v>
      </c>
      <c r="K67" s="113">
        <f t="shared" ref="K67" si="134">D67-F67</f>
        <v>0</v>
      </c>
      <c r="L67" s="113" t="e">
        <f t="shared" ref="L67:L71" si="135">K67/N67</f>
        <v>#DIV/0!</v>
      </c>
      <c r="M67" s="114">
        <f t="shared" ref="M67" si="136">E67-F67</f>
        <v>0</v>
      </c>
      <c r="N67" s="114">
        <f t="shared" ref="N67" si="137">ROUND(F67/$T$2,0)</f>
        <v>0</v>
      </c>
      <c r="O67" s="147"/>
      <c r="P67" s="116"/>
      <c r="Q67" s="105"/>
      <c r="R67" s="130"/>
      <c r="S67" s="119"/>
      <c r="T67" s="3"/>
      <c r="U67" s="29"/>
      <c r="V67" s="3"/>
      <c r="W67" s="3"/>
      <c r="X67" s="3"/>
      <c r="Y67" s="3"/>
      <c r="Z67" s="3"/>
      <c r="AA67" s="3"/>
      <c r="AB67" s="3"/>
      <c r="AC67" s="3"/>
    </row>
    <row r="68" spans="1:29" s="1" customFormat="1" hidden="1" x14ac:dyDescent="0.3">
      <c r="A68" s="104"/>
      <c r="B68" s="106"/>
      <c r="C68" s="106"/>
      <c r="D68" s="131"/>
      <c r="E68" s="31">
        <f t="shared" si="7"/>
        <v>0</v>
      </c>
      <c r="F68" s="109">
        <f t="shared" si="131"/>
        <v>0</v>
      </c>
      <c r="G68" s="131"/>
      <c r="H68" s="131"/>
      <c r="I68" s="132" t="e">
        <f t="shared" ref="I68" si="138">ROUND(F68/E68*100,2)</f>
        <v>#DIV/0!</v>
      </c>
      <c r="J68" s="133" t="e">
        <f t="shared" ref="J68" si="139">ROUND(F68/D68*100,2)</f>
        <v>#DIV/0!</v>
      </c>
      <c r="K68" s="113">
        <f t="shared" ref="K68" si="140">D68-F68</f>
        <v>0</v>
      </c>
      <c r="L68" s="113" t="e">
        <f t="shared" si="135"/>
        <v>#DIV/0!</v>
      </c>
      <c r="M68" s="115">
        <f t="shared" ref="M68" si="141">E68-F68</f>
        <v>0</v>
      </c>
      <c r="N68" s="115">
        <f t="shared" ref="N68" si="142">ROUND(F68/$T$2,0)</f>
        <v>0</v>
      </c>
      <c r="O68" s="115"/>
      <c r="P68" s="116"/>
      <c r="Q68" s="105"/>
      <c r="R68" s="130"/>
      <c r="S68" s="119"/>
      <c r="T68" s="3"/>
      <c r="U68" s="29"/>
      <c r="V68" s="3"/>
      <c r="W68" s="3"/>
      <c r="X68" s="3"/>
      <c r="Y68" s="3"/>
      <c r="Z68" s="3"/>
      <c r="AA68" s="3"/>
      <c r="AB68" s="3"/>
      <c r="AC68" s="3"/>
    </row>
    <row r="69" spans="1:29" s="1" customFormat="1" hidden="1" x14ac:dyDescent="0.3">
      <c r="A69" s="43" t="s">
        <v>160</v>
      </c>
      <c r="B69" s="197"/>
      <c r="C69" s="197"/>
      <c r="D69" s="21"/>
      <c r="E69" s="31">
        <f t="shared" si="7"/>
        <v>0</v>
      </c>
      <c r="F69" s="119">
        <f t="shared" si="131"/>
        <v>0</v>
      </c>
      <c r="G69" s="120"/>
      <c r="H69" s="120"/>
      <c r="I69" s="24" t="e">
        <f t="shared" ref="I69" si="143">ROUND(F69/E69*100,2)</f>
        <v>#DIV/0!</v>
      </c>
      <c r="J69" s="122" t="e">
        <f t="shared" ref="J69" si="144">ROUND(F69/D69*100,2)</f>
        <v>#DIV/0!</v>
      </c>
      <c r="K69" s="121">
        <f t="shared" ref="K69" si="145">D69-F69</f>
        <v>0</v>
      </c>
      <c r="L69" s="121" t="e">
        <f t="shared" si="135"/>
        <v>#DIV/0!</v>
      </c>
      <c r="M69" s="123">
        <f t="shared" ref="M69" si="146">E69-F69</f>
        <v>0</v>
      </c>
      <c r="N69" s="123">
        <f t="shared" ref="N69" si="147">ROUND(F69/$T$2,0)</f>
        <v>0</v>
      </c>
      <c r="O69" s="123"/>
      <c r="P69" s="22"/>
      <c r="Q69" s="118"/>
      <c r="R69" s="125"/>
      <c r="S69" s="119"/>
      <c r="T69" s="3"/>
      <c r="U69" s="29"/>
      <c r="V69" s="3"/>
      <c r="W69" s="3"/>
      <c r="X69" s="3"/>
      <c r="Y69" s="3"/>
      <c r="Z69" s="3"/>
      <c r="AA69" s="3"/>
      <c r="AB69" s="3"/>
      <c r="AC69" s="3"/>
    </row>
    <row r="70" spans="1:29" s="1" customFormat="1" ht="23.25" hidden="1" customHeight="1" x14ac:dyDescent="0.3">
      <c r="A70" s="43" t="s">
        <v>148</v>
      </c>
      <c r="B70" s="118"/>
      <c r="C70" s="197"/>
      <c r="D70" s="120"/>
      <c r="E70" s="31">
        <f t="shared" si="7"/>
        <v>0</v>
      </c>
      <c r="F70" s="119">
        <f t="shared" si="131"/>
        <v>0</v>
      </c>
      <c r="G70" s="5"/>
      <c r="H70" s="5"/>
      <c r="I70" s="9" t="e">
        <f t="shared" ref="I70:I71" si="148">ROUND(F70/E70*100,2)</f>
        <v>#DIV/0!</v>
      </c>
      <c r="J70" s="122" t="e">
        <f t="shared" ref="J70:J71" si="149">ROUND(F70/D70*100,2)</f>
        <v>#DIV/0!</v>
      </c>
      <c r="K70" s="121">
        <f t="shared" ref="K70:K71" si="150">D70-F70</f>
        <v>0</v>
      </c>
      <c r="L70" s="121" t="e">
        <f t="shared" si="135"/>
        <v>#DIV/0!</v>
      </c>
      <c r="M70" s="23">
        <f t="shared" ref="M70:M71" si="151">E70-F70</f>
        <v>0</v>
      </c>
      <c r="N70" s="23">
        <f t="shared" ref="N70:N71" si="152">ROUND(F70/$T$2,0)</f>
        <v>0</v>
      </c>
      <c r="O70" s="5"/>
      <c r="P70" s="22"/>
      <c r="Q70" s="118"/>
      <c r="R70" s="125"/>
      <c r="S70" s="119"/>
      <c r="T70" s="3"/>
      <c r="U70" s="29"/>
      <c r="V70" s="3"/>
      <c r="W70" s="3"/>
      <c r="X70" s="3"/>
      <c r="Y70" s="3"/>
      <c r="Z70" s="3"/>
      <c r="AA70" s="3"/>
      <c r="AB70" s="3"/>
      <c r="AC70" s="3"/>
    </row>
    <row r="71" spans="1:29" s="1" customFormat="1" ht="23.25" hidden="1" customHeight="1" x14ac:dyDescent="0.3">
      <c r="A71" s="43" t="s">
        <v>147</v>
      </c>
      <c r="B71" s="118"/>
      <c r="C71" s="197"/>
      <c r="D71" s="120"/>
      <c r="E71" s="31">
        <f t="shared" si="7"/>
        <v>0</v>
      </c>
      <c r="F71" s="119">
        <f t="shared" si="131"/>
        <v>0</v>
      </c>
      <c r="G71" s="5"/>
      <c r="H71" s="5"/>
      <c r="I71" s="9" t="e">
        <f t="shared" si="148"/>
        <v>#DIV/0!</v>
      </c>
      <c r="J71" s="122" t="e">
        <f t="shared" si="149"/>
        <v>#DIV/0!</v>
      </c>
      <c r="K71" s="121">
        <f t="shared" si="150"/>
        <v>0</v>
      </c>
      <c r="L71" s="121" t="e">
        <f t="shared" si="135"/>
        <v>#DIV/0!</v>
      </c>
      <c r="M71" s="23">
        <f t="shared" si="151"/>
        <v>0</v>
      </c>
      <c r="N71" s="23">
        <f t="shared" si="152"/>
        <v>0</v>
      </c>
      <c r="O71" s="5"/>
      <c r="P71" s="22"/>
      <c r="Q71" s="118"/>
      <c r="R71" s="125"/>
      <c r="S71" s="119"/>
      <c r="T71" s="3"/>
      <c r="U71" s="29"/>
      <c r="V71" s="3"/>
      <c r="W71" s="3"/>
      <c r="X71" s="3"/>
      <c r="Y71" s="3"/>
      <c r="Z71" s="3"/>
      <c r="AA71" s="3"/>
      <c r="AB71" s="3"/>
      <c r="AC71" s="3"/>
    </row>
    <row r="72" spans="1:29" s="1" customFormat="1" ht="42" customHeight="1" x14ac:dyDescent="0.3">
      <c r="A72" s="44" t="s">
        <v>34</v>
      </c>
      <c r="B72" s="19" t="s">
        <v>2</v>
      </c>
      <c r="C72" s="19"/>
      <c r="D72" s="8"/>
      <c r="E72" s="119"/>
      <c r="F72" s="119"/>
      <c r="G72" s="8"/>
      <c r="H72" s="6"/>
      <c r="I72" s="10"/>
      <c r="J72" s="122"/>
      <c r="K72" s="122"/>
      <c r="L72" s="122"/>
      <c r="M72" s="8"/>
      <c r="N72" s="8"/>
      <c r="O72" s="8"/>
      <c r="P72" s="46"/>
      <c r="Q72" s="40"/>
      <c r="R72" s="126"/>
      <c r="S72" s="119"/>
      <c r="T72" s="3"/>
      <c r="U72" s="29"/>
      <c r="V72" s="3"/>
      <c r="W72" s="3"/>
      <c r="X72" s="3"/>
      <c r="Y72" s="3"/>
      <c r="Z72" s="3"/>
      <c r="AA72" s="3"/>
      <c r="AB72" s="3"/>
      <c r="AC72" s="3"/>
    </row>
    <row r="73" spans="1:29" s="1" customFormat="1" ht="42" hidden="1" customHeight="1" x14ac:dyDescent="0.3">
      <c r="A73" s="44"/>
      <c r="B73" s="19"/>
      <c r="C73" s="19"/>
      <c r="D73" s="8"/>
      <c r="E73" s="31">
        <f t="shared" ref="E73:E82" si="153">ROUND((D73/12*$T$2),0)</f>
        <v>0</v>
      </c>
      <c r="F73" s="119"/>
      <c r="G73" s="8"/>
      <c r="H73" s="6"/>
      <c r="I73" s="10"/>
      <c r="J73" s="122"/>
      <c r="K73" s="121"/>
      <c r="L73" s="121"/>
      <c r="M73" s="8"/>
      <c r="N73" s="8"/>
      <c r="O73" s="8"/>
      <c r="P73" s="46"/>
      <c r="Q73" s="40"/>
      <c r="R73" s="126"/>
      <c r="S73" s="119"/>
      <c r="T73" s="3"/>
      <c r="U73" s="29"/>
      <c r="V73" s="3"/>
      <c r="W73" s="3"/>
      <c r="X73" s="3"/>
      <c r="Y73" s="3"/>
      <c r="Z73" s="3"/>
      <c r="AA73" s="3"/>
      <c r="AB73" s="3"/>
      <c r="AC73" s="3"/>
    </row>
    <row r="74" spans="1:29" s="1" customFormat="1" ht="130.5" hidden="1" customHeight="1" x14ac:dyDescent="0.3">
      <c r="A74" s="245" t="s">
        <v>44</v>
      </c>
      <c r="B74" s="246" t="s">
        <v>65</v>
      </c>
      <c r="C74" s="216" t="s">
        <v>232</v>
      </c>
      <c r="D74" s="239">
        <v>1509</v>
      </c>
      <c r="E74" s="240">
        <f>ROUND((D74/12*$T$2),0)</f>
        <v>880</v>
      </c>
      <c r="F74" s="239">
        <f t="shared" ref="F74" si="154">G74+H74</f>
        <v>743</v>
      </c>
      <c r="G74" s="241">
        <v>743</v>
      </c>
      <c r="H74" s="239">
        <v>0</v>
      </c>
      <c r="I74" s="242">
        <f t="shared" ref="I74" si="155">ROUND(F74/E74*100,2)</f>
        <v>84.43</v>
      </c>
      <c r="J74" s="243">
        <f t="shared" ref="J74" si="156">ROUND(F74/D74*100,2)</f>
        <v>49.24</v>
      </c>
      <c r="K74" s="239">
        <f t="shared" ref="K74" si="157">D74-F74</f>
        <v>766</v>
      </c>
      <c r="L74" s="239">
        <f>K74/N74</f>
        <v>7.2264150943396226</v>
      </c>
      <c r="M74" s="244">
        <f t="shared" ref="M74" si="158">E74-F74</f>
        <v>137</v>
      </c>
      <c r="N74" s="244">
        <f t="shared" ref="N74" si="159">ROUND(F74/$T$2,0)</f>
        <v>106</v>
      </c>
      <c r="O74" s="241">
        <v>-138</v>
      </c>
      <c r="P74" s="216" t="s">
        <v>233</v>
      </c>
      <c r="Q74" s="214" t="s">
        <v>248</v>
      </c>
      <c r="S74" s="119"/>
      <c r="T74" s="3"/>
      <c r="U74" s="29"/>
      <c r="V74" s="3"/>
      <c r="W74" s="3"/>
      <c r="X74" s="3"/>
      <c r="Y74" s="3"/>
      <c r="Z74" s="3"/>
      <c r="AA74" s="3"/>
      <c r="AB74" s="3"/>
      <c r="AC74" s="3"/>
    </row>
    <row r="75" spans="1:29" s="1" customFormat="1" ht="162" customHeight="1" x14ac:dyDescent="0.3">
      <c r="A75" s="238" t="s">
        <v>44</v>
      </c>
      <c r="B75" s="217" t="s">
        <v>65</v>
      </c>
      <c r="C75" s="193" t="s">
        <v>266</v>
      </c>
      <c r="D75" s="200">
        <v>348</v>
      </c>
      <c r="E75" s="186">
        <f>ROUND((D75/12*$T$2),0)</f>
        <v>203</v>
      </c>
      <c r="F75" s="201">
        <f t="shared" ref="F75" si="160">G75+H75</f>
        <v>78</v>
      </c>
      <c r="G75" s="205">
        <v>78</v>
      </c>
      <c r="H75" s="200">
        <v>0</v>
      </c>
      <c r="I75" s="206">
        <f t="shared" ref="I75" si="161">ROUND(F75/E75*100,2)</f>
        <v>38.42</v>
      </c>
      <c r="J75" s="202">
        <f t="shared" ref="J75" si="162">ROUND(F75/D75*100,2)</f>
        <v>22.41</v>
      </c>
      <c r="K75" s="203">
        <f t="shared" ref="K75" si="163">D75-F75</f>
        <v>270</v>
      </c>
      <c r="L75" s="203">
        <f>K75/N75</f>
        <v>24.545454545454547</v>
      </c>
      <c r="M75" s="204">
        <f t="shared" ref="M75" si="164">E75-F75</f>
        <v>125</v>
      </c>
      <c r="N75" s="204">
        <f t="shared" ref="N75" si="165">ROUND(F75/$T$2,0)</f>
        <v>11</v>
      </c>
      <c r="O75" s="205">
        <v>-156</v>
      </c>
      <c r="P75" s="253" t="s">
        <v>286</v>
      </c>
      <c r="Q75" s="118" t="s">
        <v>288</v>
      </c>
      <c r="R75" s="117"/>
      <c r="S75" s="119"/>
      <c r="T75" s="3"/>
      <c r="U75" s="29"/>
      <c r="V75" s="3"/>
      <c r="W75" s="3"/>
      <c r="X75" s="3"/>
      <c r="Y75" s="3"/>
      <c r="Z75" s="3"/>
      <c r="AA75" s="3"/>
      <c r="AB75" s="3"/>
      <c r="AC75" s="3"/>
    </row>
    <row r="76" spans="1:29" s="1" customFormat="1" ht="136.5" customHeight="1" x14ac:dyDescent="0.3">
      <c r="A76" s="238" t="s">
        <v>147</v>
      </c>
      <c r="B76" s="217" t="s">
        <v>199</v>
      </c>
      <c r="C76" s="193" t="s">
        <v>219</v>
      </c>
      <c r="D76" s="200">
        <v>70</v>
      </c>
      <c r="E76" s="187">
        <f t="shared" si="153"/>
        <v>41</v>
      </c>
      <c r="F76" s="201">
        <f t="shared" ref="F76" si="166">G76+H76</f>
        <v>30</v>
      </c>
      <c r="G76" s="205">
        <v>30</v>
      </c>
      <c r="H76" s="200">
        <v>0</v>
      </c>
      <c r="I76" s="206">
        <f t="shared" ref="I76" si="167">ROUND(F76/E76*100,2)</f>
        <v>73.17</v>
      </c>
      <c r="J76" s="202">
        <f t="shared" ref="J76" si="168">ROUND(F76/D76*100,2)</f>
        <v>42.86</v>
      </c>
      <c r="K76" s="203">
        <f t="shared" ref="K76" si="169">D76-F76</f>
        <v>40</v>
      </c>
      <c r="L76" s="203">
        <f>K76/N76</f>
        <v>10</v>
      </c>
      <c r="M76" s="204">
        <f t="shared" ref="M76" si="170">E76-F76</f>
        <v>11</v>
      </c>
      <c r="N76" s="204">
        <f t="shared" ref="N76" si="171">ROUND(F76/$T$2,0)</f>
        <v>4</v>
      </c>
      <c r="O76" s="205">
        <v>0</v>
      </c>
      <c r="P76" s="193" t="s">
        <v>226</v>
      </c>
      <c r="Q76" s="118" t="s">
        <v>250</v>
      </c>
      <c r="R76" s="117"/>
      <c r="S76" s="119"/>
      <c r="T76" s="3"/>
      <c r="U76" s="29"/>
      <c r="V76" s="3"/>
      <c r="W76" s="3"/>
      <c r="X76" s="3"/>
      <c r="Y76" s="3"/>
      <c r="Z76" s="3"/>
      <c r="AA76" s="3"/>
      <c r="AB76" s="3"/>
      <c r="AC76" s="3"/>
    </row>
    <row r="77" spans="1:29" s="183" customFormat="1" ht="312.75" customHeight="1" x14ac:dyDescent="0.3">
      <c r="A77" s="53" t="s">
        <v>99</v>
      </c>
      <c r="B77" s="118" t="s">
        <v>230</v>
      </c>
      <c r="C77" s="118" t="s">
        <v>231</v>
      </c>
      <c r="D77" s="200">
        <v>60</v>
      </c>
      <c r="E77" s="187">
        <f>ROUND((D77/12*$T$2),0)</f>
        <v>35</v>
      </c>
      <c r="F77" s="201">
        <f t="shared" ref="F77" si="172">G77+H77</f>
        <v>18</v>
      </c>
      <c r="G77" s="205">
        <v>18</v>
      </c>
      <c r="H77" s="200">
        <v>0</v>
      </c>
      <c r="I77" s="206">
        <f t="shared" ref="I77" si="173">ROUND(F77/E77*100,2)</f>
        <v>51.43</v>
      </c>
      <c r="J77" s="202">
        <f t="shared" ref="J77" si="174">ROUND(F77/D77*100,2)</f>
        <v>30</v>
      </c>
      <c r="K77" s="203">
        <f t="shared" ref="K77" si="175">D77-F77</f>
        <v>42</v>
      </c>
      <c r="L77" s="203">
        <f>K77/N77</f>
        <v>14</v>
      </c>
      <c r="M77" s="204">
        <f t="shared" ref="M77" si="176">E77-F77</f>
        <v>17</v>
      </c>
      <c r="N77" s="204">
        <f t="shared" ref="N77" si="177">ROUND(F77/$T$2,0)</f>
        <v>3</v>
      </c>
      <c r="O77" s="205">
        <v>3</v>
      </c>
      <c r="P77" s="118" t="s">
        <v>268</v>
      </c>
      <c r="Q77" s="118" t="s">
        <v>267</v>
      </c>
      <c r="R77" s="117"/>
      <c r="S77" s="181"/>
      <c r="T77" s="182"/>
      <c r="U77" s="184"/>
      <c r="V77" s="182"/>
      <c r="W77" s="182"/>
      <c r="X77" s="182"/>
      <c r="Y77" s="182"/>
      <c r="Z77" s="182"/>
      <c r="AA77" s="182"/>
      <c r="AB77" s="182"/>
      <c r="AC77" s="182"/>
    </row>
    <row r="78" spans="1:29" s="1" customFormat="1" ht="38.25" customHeight="1" x14ac:dyDescent="0.3">
      <c r="A78" s="44" t="s">
        <v>35</v>
      </c>
      <c r="B78" s="19" t="s">
        <v>3</v>
      </c>
      <c r="C78" s="19"/>
      <c r="D78" s="8"/>
      <c r="E78" s="119"/>
      <c r="F78" s="119"/>
      <c r="G78" s="14"/>
      <c r="H78" s="12"/>
      <c r="I78" s="10"/>
      <c r="J78" s="122"/>
      <c r="K78" s="122"/>
      <c r="L78" s="122"/>
      <c r="M78" s="8"/>
      <c r="N78" s="119"/>
      <c r="O78" s="14"/>
      <c r="P78" s="46"/>
      <c r="Q78" s="6"/>
      <c r="R78" s="39"/>
      <c r="S78" s="119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s="1" customFormat="1" ht="232.5" x14ac:dyDescent="0.3">
      <c r="A79" s="43" t="s">
        <v>53</v>
      </c>
      <c r="B79" s="118" t="s">
        <v>174</v>
      </c>
      <c r="C79" s="96" t="s">
        <v>175</v>
      </c>
      <c r="D79" s="21">
        <v>1633</v>
      </c>
      <c r="E79" s="135">
        <f t="shared" si="153"/>
        <v>953</v>
      </c>
      <c r="F79" s="221">
        <f t="shared" ref="F79" si="178">G79+H79</f>
        <v>1165</v>
      </c>
      <c r="G79" s="224">
        <v>1165</v>
      </c>
      <c r="H79" s="220">
        <v>0</v>
      </c>
      <c r="I79" s="225">
        <f t="shared" ref="I79" si="179">ROUND(F79/E79*100,2)</f>
        <v>122.25</v>
      </c>
      <c r="J79" s="222">
        <f t="shared" ref="J79" si="180">ROUND(F79/D79*100,2)</f>
        <v>71.34</v>
      </c>
      <c r="K79" s="223">
        <f t="shared" ref="K79" si="181">D79-F79</f>
        <v>468</v>
      </c>
      <c r="L79" s="223">
        <f>K79/N79</f>
        <v>2.8192771084337349</v>
      </c>
      <c r="M79" s="123">
        <f t="shared" ref="M79" si="182">E79-F79</f>
        <v>-212</v>
      </c>
      <c r="N79" s="123">
        <f t="shared" ref="N79" si="183">ROUND(F79/$T$2,0)</f>
        <v>166</v>
      </c>
      <c r="O79" s="120">
        <v>168</v>
      </c>
      <c r="P79" s="118" t="s">
        <v>269</v>
      </c>
      <c r="Q79" s="118" t="s">
        <v>283</v>
      </c>
      <c r="R79" s="117"/>
      <c r="S79" s="21"/>
      <c r="T79" s="17"/>
      <c r="U79" s="17"/>
      <c r="V79" s="3"/>
      <c r="W79" s="3"/>
      <c r="X79" s="3"/>
      <c r="Y79" s="3"/>
      <c r="Z79" s="3"/>
      <c r="AA79" s="3"/>
      <c r="AB79" s="3"/>
      <c r="AC79" s="3"/>
    </row>
    <row r="80" spans="1:29" s="1" customFormat="1" ht="312" customHeight="1" x14ac:dyDescent="0.3">
      <c r="A80" s="43" t="s">
        <v>161</v>
      </c>
      <c r="B80" s="118" t="s">
        <v>164</v>
      </c>
      <c r="C80" s="96" t="s">
        <v>185</v>
      </c>
      <c r="D80" s="21">
        <v>123</v>
      </c>
      <c r="E80" s="135">
        <f t="shared" si="153"/>
        <v>72</v>
      </c>
      <c r="F80" s="248">
        <f t="shared" si="131"/>
        <v>137</v>
      </c>
      <c r="G80" s="251">
        <v>123</v>
      </c>
      <c r="H80" s="247">
        <v>14</v>
      </c>
      <c r="I80" s="252">
        <f t="shared" ref="I80:I82" si="184">ROUND(F80/E80*100,2)</f>
        <v>190.28</v>
      </c>
      <c r="J80" s="249">
        <f t="shared" ref="J80:J82" si="185">ROUND(F80/D80*100,2)</f>
        <v>111.38</v>
      </c>
      <c r="K80" s="250">
        <f t="shared" ref="K80:K82" si="186">D80-F80</f>
        <v>-14</v>
      </c>
      <c r="L80" s="250">
        <f>K80/N80</f>
        <v>-0.7</v>
      </c>
      <c r="M80" s="123">
        <f t="shared" ref="M80:M82" si="187">E80-F80</f>
        <v>-65</v>
      </c>
      <c r="N80" s="123">
        <f t="shared" ref="N80:N82" si="188">ROUND(F80/$T$2,0)</f>
        <v>20</v>
      </c>
      <c r="O80" s="120">
        <v>70</v>
      </c>
      <c r="P80" s="118" t="s">
        <v>168</v>
      </c>
      <c r="Q80" s="118" t="s">
        <v>291</v>
      </c>
      <c r="R80" s="117"/>
      <c r="S80" s="21"/>
      <c r="T80" s="17"/>
      <c r="U80" s="17"/>
      <c r="V80" s="3"/>
      <c r="W80" s="3"/>
      <c r="X80" s="3"/>
      <c r="Y80" s="3"/>
      <c r="Z80" s="3"/>
      <c r="AA80" s="3"/>
      <c r="AB80" s="3"/>
      <c r="AC80" s="3"/>
    </row>
    <row r="81" spans="1:29" s="1" customFormat="1" ht="149.25" customHeight="1" x14ac:dyDescent="0.3">
      <c r="A81" s="43" t="s">
        <v>204</v>
      </c>
      <c r="B81" s="196" t="s">
        <v>199</v>
      </c>
      <c r="C81" s="118" t="s">
        <v>200</v>
      </c>
      <c r="D81" s="200">
        <v>272</v>
      </c>
      <c r="E81" s="31">
        <f t="shared" si="153"/>
        <v>159</v>
      </c>
      <c r="F81" s="201">
        <f t="shared" si="131"/>
        <v>113</v>
      </c>
      <c r="G81" s="200">
        <v>113</v>
      </c>
      <c r="H81" s="194">
        <v>0</v>
      </c>
      <c r="I81" s="206">
        <f t="shared" si="184"/>
        <v>71.069999999999993</v>
      </c>
      <c r="J81" s="202">
        <f t="shared" si="185"/>
        <v>41.54</v>
      </c>
      <c r="K81" s="203">
        <f t="shared" si="186"/>
        <v>159</v>
      </c>
      <c r="L81" s="180">
        <f t="shared" ref="L81:L82" si="189">K81/N81</f>
        <v>9.9375</v>
      </c>
      <c r="M81" s="204">
        <f t="shared" si="187"/>
        <v>46</v>
      </c>
      <c r="N81" s="204">
        <f t="shared" si="188"/>
        <v>16</v>
      </c>
      <c r="O81" s="120">
        <v>0</v>
      </c>
      <c r="P81" s="197" t="s">
        <v>220</v>
      </c>
      <c r="Q81" s="197" t="s">
        <v>277</v>
      </c>
      <c r="R81" s="117"/>
      <c r="S81" s="119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s="1" customFormat="1" ht="171" customHeight="1" x14ac:dyDescent="0.3">
      <c r="A82" s="43" t="s">
        <v>160</v>
      </c>
      <c r="B82" s="118" t="s">
        <v>65</v>
      </c>
      <c r="C82" s="96" t="s">
        <v>170</v>
      </c>
      <c r="D82" s="21">
        <v>278</v>
      </c>
      <c r="E82" s="135">
        <f t="shared" si="153"/>
        <v>162</v>
      </c>
      <c r="F82" s="248">
        <f t="shared" si="131"/>
        <v>226</v>
      </c>
      <c r="G82" s="251">
        <v>226</v>
      </c>
      <c r="H82" s="247"/>
      <c r="I82" s="252">
        <f t="shared" si="184"/>
        <v>139.51</v>
      </c>
      <c r="J82" s="249">
        <f t="shared" si="185"/>
        <v>81.290000000000006</v>
      </c>
      <c r="K82" s="250">
        <f t="shared" si="186"/>
        <v>52</v>
      </c>
      <c r="L82" s="250">
        <f t="shared" si="189"/>
        <v>1.625</v>
      </c>
      <c r="M82" s="123">
        <f t="shared" si="187"/>
        <v>-64</v>
      </c>
      <c r="N82" s="123">
        <f t="shared" si="188"/>
        <v>32</v>
      </c>
      <c r="O82" s="120">
        <v>156</v>
      </c>
      <c r="P82" s="118" t="s">
        <v>287</v>
      </c>
      <c r="Q82" s="118" t="s">
        <v>288</v>
      </c>
      <c r="R82" s="117"/>
      <c r="S82" s="21"/>
      <c r="T82" s="17"/>
      <c r="U82" s="17"/>
      <c r="V82" s="3"/>
      <c r="W82" s="3"/>
      <c r="X82" s="3"/>
      <c r="Y82" s="3"/>
      <c r="Z82" s="3"/>
      <c r="AA82" s="3"/>
      <c r="AB82" s="3"/>
      <c r="AC82" s="3"/>
    </row>
    <row r="83" spans="1:29" s="1" customFormat="1" ht="271.5" customHeight="1" x14ac:dyDescent="0.3">
      <c r="A83" s="272" t="s">
        <v>247</v>
      </c>
      <c r="B83" s="254" t="s">
        <v>243</v>
      </c>
      <c r="C83" s="274" t="s">
        <v>244</v>
      </c>
      <c r="D83" s="266">
        <v>1706</v>
      </c>
      <c r="E83" s="276">
        <f t="shared" ref="E83" si="190">ROUND((D83/12*$T$2),0)</f>
        <v>995</v>
      </c>
      <c r="F83" s="264">
        <f t="shared" si="131"/>
        <v>1005</v>
      </c>
      <c r="G83" s="262">
        <v>1005</v>
      </c>
      <c r="H83" s="266">
        <v>0</v>
      </c>
      <c r="I83" s="268">
        <f t="shared" ref="I83" si="191">ROUND(F83/E83*100,2)</f>
        <v>101.01</v>
      </c>
      <c r="J83" s="270">
        <f t="shared" ref="J83" si="192">ROUND(F83/D83*100,2)</f>
        <v>58.91</v>
      </c>
      <c r="K83" s="258">
        <f t="shared" ref="K83" si="193">D83-F83</f>
        <v>701</v>
      </c>
      <c r="L83" s="258">
        <f t="shared" ref="L83" si="194">K83/N83</f>
        <v>4.8680555555555554</v>
      </c>
      <c r="M83" s="260">
        <f t="shared" ref="M83" si="195">E83-F83</f>
        <v>-10</v>
      </c>
      <c r="N83" s="260">
        <f t="shared" ref="N83" si="196">ROUND(F83/$T$2,0)</f>
        <v>144</v>
      </c>
      <c r="O83" s="262">
        <v>590</v>
      </c>
      <c r="P83" s="254" t="s">
        <v>278</v>
      </c>
      <c r="Q83" s="254" t="s">
        <v>290</v>
      </c>
      <c r="R83" s="256"/>
      <c r="S83" s="21"/>
      <c r="T83" s="17"/>
      <c r="U83" s="17"/>
      <c r="V83" s="3"/>
      <c r="W83" s="3"/>
      <c r="X83" s="3"/>
      <c r="Y83" s="3"/>
      <c r="Z83" s="3"/>
      <c r="AA83" s="3"/>
      <c r="AB83" s="3"/>
      <c r="AC83" s="3"/>
    </row>
    <row r="84" spans="1:29" s="1" customFormat="1" ht="96.75" customHeight="1" x14ac:dyDescent="0.3">
      <c r="A84" s="273"/>
      <c r="B84" s="255"/>
      <c r="C84" s="275"/>
      <c r="D84" s="267"/>
      <c r="E84" s="277"/>
      <c r="F84" s="265"/>
      <c r="G84" s="263"/>
      <c r="H84" s="267"/>
      <c r="I84" s="269"/>
      <c r="J84" s="271"/>
      <c r="K84" s="259"/>
      <c r="L84" s="259"/>
      <c r="M84" s="261"/>
      <c r="N84" s="261"/>
      <c r="O84" s="263"/>
      <c r="P84" s="255"/>
      <c r="Q84" s="255"/>
      <c r="R84" s="257"/>
      <c r="S84" s="119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s="1" customFormat="1" ht="39.75" customHeight="1" x14ac:dyDescent="0.3">
      <c r="A85" s="42" t="s">
        <v>36</v>
      </c>
      <c r="B85" s="179" t="s">
        <v>169</v>
      </c>
      <c r="C85" s="148"/>
      <c r="D85" s="148"/>
      <c r="E85" s="148"/>
      <c r="F85" s="148"/>
      <c r="G85" s="109"/>
      <c r="H85" s="145"/>
      <c r="I85" s="112"/>
      <c r="J85" s="109"/>
      <c r="K85" s="109"/>
      <c r="L85" s="109"/>
      <c r="M85" s="143"/>
      <c r="N85" s="109"/>
      <c r="O85" s="144"/>
      <c r="P85" s="145"/>
      <c r="Q85" s="145"/>
      <c r="R85" s="149"/>
      <c r="S85" s="119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ht="253.5" customHeight="1" x14ac:dyDescent="0.3">
      <c r="A86" s="43" t="s">
        <v>47</v>
      </c>
      <c r="B86" s="118" t="s">
        <v>174</v>
      </c>
      <c r="C86" s="118" t="s">
        <v>175</v>
      </c>
      <c r="D86" s="21">
        <v>1217</v>
      </c>
      <c r="E86" s="56">
        <f t="shared" ref="E86:E89" si="197">ROUND((D86/12*$T$2),0)</f>
        <v>710</v>
      </c>
      <c r="F86" s="119">
        <f t="shared" ref="F86" si="198">G86+H86</f>
        <v>892</v>
      </c>
      <c r="G86" s="56">
        <v>892</v>
      </c>
      <c r="H86" s="198">
        <v>0</v>
      </c>
      <c r="I86" s="9">
        <f t="shared" ref="I86" si="199">ROUND(F86/E86*100,2)</f>
        <v>125.63</v>
      </c>
      <c r="J86" s="10">
        <f t="shared" ref="J86" si="200">ROUND(F86/D86*100,2)</f>
        <v>73.290000000000006</v>
      </c>
      <c r="K86" s="121">
        <f t="shared" ref="K86" si="201">D86-F86</f>
        <v>325</v>
      </c>
      <c r="L86" s="172">
        <f t="shared" ref="L86" si="202">K86/N86</f>
        <v>2.5590551181102361</v>
      </c>
      <c r="M86" s="23">
        <f t="shared" ref="M86" si="203">E86-F86</f>
        <v>-182</v>
      </c>
      <c r="N86" s="23">
        <f t="shared" ref="N86" si="204">ROUND(F86/$T$2,0)</f>
        <v>127</v>
      </c>
      <c r="O86" s="23">
        <v>285</v>
      </c>
      <c r="P86" s="22" t="s">
        <v>227</v>
      </c>
      <c r="Q86" s="118" t="s">
        <v>283</v>
      </c>
      <c r="R86" s="117"/>
      <c r="S86" s="119"/>
    </row>
    <row r="87" spans="1:29" ht="206.25" customHeight="1" x14ac:dyDescent="0.3">
      <c r="A87" s="43" t="s">
        <v>100</v>
      </c>
      <c r="B87" s="118" t="s">
        <v>176</v>
      </c>
      <c r="C87" s="197" t="s">
        <v>177</v>
      </c>
      <c r="D87" s="21">
        <v>1293</v>
      </c>
      <c r="E87" s="56">
        <f t="shared" si="197"/>
        <v>754</v>
      </c>
      <c r="F87" s="119">
        <f t="shared" ref="F87" si="205">G87+H87</f>
        <v>1094</v>
      </c>
      <c r="G87" s="56">
        <v>1094</v>
      </c>
      <c r="H87" s="198">
        <v>0</v>
      </c>
      <c r="I87" s="9">
        <f t="shared" ref="I87" si="206">ROUND(F87/E87*100,2)</f>
        <v>145.09</v>
      </c>
      <c r="J87" s="10">
        <f t="shared" ref="J87" si="207">ROUND(F87/D87*100,2)</f>
        <v>84.61</v>
      </c>
      <c r="K87" s="121">
        <f t="shared" ref="K87" si="208">D87-F87</f>
        <v>199</v>
      </c>
      <c r="L87" s="172">
        <f t="shared" ref="L87" si="209">K87/N87</f>
        <v>1.2756410256410255</v>
      </c>
      <c r="M87" s="23">
        <f t="shared" ref="M87" si="210">E87-F87</f>
        <v>-340</v>
      </c>
      <c r="N87" s="23">
        <f t="shared" ref="N87" si="211">ROUND(F87/$T$2,0)</f>
        <v>156</v>
      </c>
      <c r="O87" s="23">
        <v>160</v>
      </c>
      <c r="P87" s="22" t="s">
        <v>284</v>
      </c>
      <c r="Q87" s="118" t="s">
        <v>285</v>
      </c>
      <c r="R87" s="117"/>
      <c r="S87" s="119"/>
    </row>
    <row r="88" spans="1:29" ht="214.5" customHeight="1" x14ac:dyDescent="0.3">
      <c r="A88" s="43" t="s">
        <v>101</v>
      </c>
      <c r="B88" s="118" t="s">
        <v>178</v>
      </c>
      <c r="C88" s="197" t="s">
        <v>179</v>
      </c>
      <c r="D88" s="21">
        <v>2058</v>
      </c>
      <c r="E88" s="56">
        <f t="shared" ref="E88" si="212">ROUND((D88/12*$T$2),0)</f>
        <v>1201</v>
      </c>
      <c r="F88" s="119">
        <f t="shared" ref="F88" si="213">G88+H88</f>
        <v>673</v>
      </c>
      <c r="G88" s="56">
        <v>673</v>
      </c>
      <c r="H88" s="198">
        <v>0</v>
      </c>
      <c r="I88" s="9">
        <f t="shared" ref="I88" si="214">ROUND(F88/E88*100,2)</f>
        <v>56.04</v>
      </c>
      <c r="J88" s="10">
        <f t="shared" ref="J88" si="215">ROUND(F88/D88*100,2)</f>
        <v>32.700000000000003</v>
      </c>
      <c r="K88" s="121">
        <f t="shared" ref="K88" si="216">D88-F88</f>
        <v>1385</v>
      </c>
      <c r="L88" s="172">
        <f t="shared" ref="L88" si="217">K88/N88</f>
        <v>14.427083333333334</v>
      </c>
      <c r="M88" s="23">
        <f t="shared" ref="M88" si="218">E88-F88</f>
        <v>528</v>
      </c>
      <c r="N88" s="23">
        <f t="shared" ref="N88" si="219">ROUND(F88/$T$2,0)</f>
        <v>96</v>
      </c>
      <c r="O88" s="23">
        <v>-14</v>
      </c>
      <c r="P88" s="218" t="s">
        <v>264</v>
      </c>
      <c r="Q88" s="118" t="s">
        <v>265</v>
      </c>
      <c r="R88" s="117"/>
      <c r="S88" s="119"/>
    </row>
    <row r="89" spans="1:29" ht="69.75" x14ac:dyDescent="0.3">
      <c r="A89" s="43" t="s">
        <v>166</v>
      </c>
      <c r="B89" s="118" t="s">
        <v>162</v>
      </c>
      <c r="C89" s="197" t="s">
        <v>186</v>
      </c>
      <c r="D89" s="21">
        <v>36</v>
      </c>
      <c r="E89" s="56">
        <f t="shared" si="197"/>
        <v>21</v>
      </c>
      <c r="F89" s="119">
        <f t="shared" si="131"/>
        <v>20</v>
      </c>
      <c r="G89" s="56">
        <v>20</v>
      </c>
      <c r="H89" s="198">
        <v>0</v>
      </c>
      <c r="I89" s="9">
        <f t="shared" ref="I89" si="220">ROUND(F89/E89*100,2)</f>
        <v>95.24</v>
      </c>
      <c r="J89" s="10">
        <f t="shared" ref="J89" si="221">ROUND(F89/D89*100,2)</f>
        <v>55.56</v>
      </c>
      <c r="K89" s="121">
        <f t="shared" ref="K89" si="222">D89-F89</f>
        <v>16</v>
      </c>
      <c r="L89" s="172">
        <f t="shared" ref="L89:L92" si="223">K89/N89</f>
        <v>5.333333333333333</v>
      </c>
      <c r="M89" s="23">
        <f t="shared" ref="M89" si="224">E89-F89</f>
        <v>1</v>
      </c>
      <c r="N89" s="23">
        <f t="shared" ref="N89" si="225">ROUND(F89/$T$2,0)</f>
        <v>3</v>
      </c>
      <c r="O89" s="23">
        <v>84</v>
      </c>
      <c r="P89" s="22" t="s">
        <v>251</v>
      </c>
      <c r="Q89" s="118" t="s">
        <v>242</v>
      </c>
      <c r="R89" s="117"/>
      <c r="S89" s="119"/>
    </row>
    <row r="90" spans="1:29" ht="186.75" customHeight="1" x14ac:dyDescent="0.3">
      <c r="A90" s="43" t="s">
        <v>149</v>
      </c>
      <c r="B90" s="197" t="s">
        <v>167</v>
      </c>
      <c r="C90" s="197" t="s">
        <v>189</v>
      </c>
      <c r="D90" s="21">
        <v>912</v>
      </c>
      <c r="E90" s="56">
        <f t="shared" ref="E90:E93" si="226">ROUND((D90/12*$T$2),0)</f>
        <v>532</v>
      </c>
      <c r="F90" s="119">
        <f t="shared" si="131"/>
        <v>557</v>
      </c>
      <c r="G90" s="56">
        <v>557</v>
      </c>
      <c r="H90" s="198">
        <v>0</v>
      </c>
      <c r="I90" s="9">
        <f t="shared" ref="I90:I92" si="227">ROUND(F90/E90*100,2)</f>
        <v>104.7</v>
      </c>
      <c r="J90" s="10">
        <f t="shared" ref="J90:J91" si="228">ROUND(F90/D90*100,2)</f>
        <v>61.07</v>
      </c>
      <c r="K90" s="121">
        <f t="shared" ref="K90:K91" si="229">D90-F90</f>
        <v>355</v>
      </c>
      <c r="L90" s="172">
        <f t="shared" si="223"/>
        <v>4.4375</v>
      </c>
      <c r="M90" s="23">
        <f t="shared" ref="M90:M91" si="230">E90-F90</f>
        <v>-25</v>
      </c>
      <c r="N90" s="23">
        <f t="shared" ref="N90:N91" si="231">ROUND(F90/$T$2,0)</f>
        <v>80</v>
      </c>
      <c r="O90" s="23">
        <v>0</v>
      </c>
      <c r="P90" s="118" t="s">
        <v>221</v>
      </c>
      <c r="Q90" s="118" t="s">
        <v>263</v>
      </c>
      <c r="R90" s="125"/>
      <c r="S90" s="119"/>
    </row>
    <row r="91" spans="1:29" s="231" customFormat="1" ht="157.5" hidden="1" customHeight="1" x14ac:dyDescent="0.3">
      <c r="A91" s="228" t="s">
        <v>150</v>
      </c>
      <c r="B91" s="185" t="s">
        <v>243</v>
      </c>
      <c r="C91" s="232" t="s">
        <v>244</v>
      </c>
      <c r="D91" s="233">
        <v>889</v>
      </c>
      <c r="E91" s="233">
        <f t="shared" si="226"/>
        <v>519</v>
      </c>
      <c r="F91" s="233">
        <f t="shared" si="131"/>
        <v>500</v>
      </c>
      <c r="G91" s="233">
        <v>500</v>
      </c>
      <c r="H91" s="234"/>
      <c r="I91" s="235">
        <f t="shared" ref="I91" si="232">ROUND(F91/E91*100,2)</f>
        <v>96.34</v>
      </c>
      <c r="J91" s="235">
        <f t="shared" si="228"/>
        <v>56.24</v>
      </c>
      <c r="K91" s="233">
        <f t="shared" si="229"/>
        <v>389</v>
      </c>
      <c r="L91" s="236">
        <f t="shared" ref="L91" si="233">K91/N91</f>
        <v>5.47887323943662</v>
      </c>
      <c r="M91" s="237">
        <f t="shared" si="230"/>
        <v>19</v>
      </c>
      <c r="N91" s="237">
        <f t="shared" si="231"/>
        <v>71</v>
      </c>
      <c r="O91" s="237">
        <v>405</v>
      </c>
      <c r="P91" s="232" t="s">
        <v>249</v>
      </c>
      <c r="Q91" s="185"/>
      <c r="R91" s="229"/>
      <c r="S91" s="109"/>
      <c r="T91" s="230"/>
      <c r="U91" s="230"/>
      <c r="V91" s="230"/>
      <c r="W91" s="230"/>
      <c r="X91" s="230"/>
      <c r="Y91" s="230"/>
      <c r="Z91" s="230"/>
      <c r="AA91" s="230"/>
      <c r="AB91" s="230"/>
      <c r="AC91" s="230"/>
    </row>
    <row r="92" spans="1:29" ht="186" x14ac:dyDescent="0.3">
      <c r="A92" s="43" t="s">
        <v>150</v>
      </c>
      <c r="B92" s="129" t="s">
        <v>164</v>
      </c>
      <c r="C92" s="192" t="s">
        <v>185</v>
      </c>
      <c r="D92" s="135">
        <v>436</v>
      </c>
      <c r="E92" s="31">
        <f t="shared" si="226"/>
        <v>254</v>
      </c>
      <c r="F92" s="32">
        <f t="shared" si="131"/>
        <v>487</v>
      </c>
      <c r="G92" s="31">
        <v>456</v>
      </c>
      <c r="H92" s="30">
        <v>31</v>
      </c>
      <c r="I92" s="33">
        <f t="shared" si="227"/>
        <v>191.73</v>
      </c>
      <c r="J92" s="34">
        <f t="shared" ref="J92" si="234">ROUND(F92/D92*100,2)</f>
        <v>111.7</v>
      </c>
      <c r="K92" s="35">
        <f t="shared" ref="K92" si="235">D92-F92</f>
        <v>-51</v>
      </c>
      <c r="L92" s="169">
        <f t="shared" si="223"/>
        <v>-0.72857142857142854</v>
      </c>
      <c r="M92" s="36">
        <f t="shared" ref="M92" si="236">E92-F92</f>
        <v>-233</v>
      </c>
      <c r="N92" s="36">
        <f t="shared" ref="N92" si="237">ROUND(F92/$T$2,0)</f>
        <v>70</v>
      </c>
      <c r="O92" s="36">
        <v>270</v>
      </c>
      <c r="P92" s="128" t="s">
        <v>222</v>
      </c>
      <c r="Q92" s="118" t="s">
        <v>289</v>
      </c>
      <c r="R92" s="125"/>
      <c r="S92" s="119"/>
    </row>
    <row r="93" spans="1:29" ht="81.75" customHeight="1" x14ac:dyDescent="0.3">
      <c r="A93" s="272" t="s">
        <v>205</v>
      </c>
      <c r="B93" s="298" t="s">
        <v>240</v>
      </c>
      <c r="C93" s="300" t="s">
        <v>241</v>
      </c>
      <c r="D93" s="135">
        <v>930</v>
      </c>
      <c r="E93" s="31">
        <f t="shared" si="226"/>
        <v>543</v>
      </c>
      <c r="F93" s="32">
        <f t="shared" si="131"/>
        <v>385</v>
      </c>
      <c r="G93" s="31">
        <v>353</v>
      </c>
      <c r="H93" s="30">
        <v>32</v>
      </c>
      <c r="I93" s="33">
        <f t="shared" ref="I93" si="238">ROUND(F93/E93*100,2)</f>
        <v>70.900000000000006</v>
      </c>
      <c r="J93" s="34">
        <f t="shared" ref="J93" si="239">ROUND(F93/D93*100,2)</f>
        <v>41.4</v>
      </c>
      <c r="K93" s="35">
        <f t="shared" ref="K93" si="240">D93-F93</f>
        <v>545</v>
      </c>
      <c r="L93" s="169">
        <f t="shared" ref="L93" si="241">K93/N93</f>
        <v>9.9090909090909083</v>
      </c>
      <c r="M93" s="36">
        <f t="shared" ref="M93" si="242">E93-F93</f>
        <v>158</v>
      </c>
      <c r="N93" s="36">
        <f t="shared" ref="N93" si="243">ROUND(F93/$T$2,0)</f>
        <v>55</v>
      </c>
      <c r="O93" s="306">
        <v>150</v>
      </c>
      <c r="P93" s="308" t="s">
        <v>246</v>
      </c>
      <c r="Q93" s="254" t="s">
        <v>283</v>
      </c>
      <c r="R93" s="256"/>
      <c r="S93" s="119"/>
    </row>
    <row r="94" spans="1:29" ht="119.25" customHeight="1" x14ac:dyDescent="0.3">
      <c r="A94" s="273"/>
      <c r="B94" s="299"/>
      <c r="C94" s="301"/>
      <c r="D94" s="135">
        <v>164</v>
      </c>
      <c r="E94" s="31">
        <f t="shared" ref="E94" si="244">ROUND((D94/12*$T$2),0)</f>
        <v>96</v>
      </c>
      <c r="F94" s="32">
        <f t="shared" ref="F94" si="245">G94+H94</f>
        <v>106</v>
      </c>
      <c r="G94" s="31">
        <v>106</v>
      </c>
      <c r="H94" s="30"/>
      <c r="I94" s="33">
        <f t="shared" ref="I94" si="246">ROUND(F94/E94*100,2)</f>
        <v>110.42</v>
      </c>
      <c r="J94" s="34">
        <f t="shared" ref="J94" si="247">ROUND(F94/D94*100,2)</f>
        <v>64.63</v>
      </c>
      <c r="K94" s="35">
        <f t="shared" ref="K94" si="248">D94-F94</f>
        <v>58</v>
      </c>
      <c r="L94" s="169">
        <f t="shared" ref="L94" si="249">K94/N94</f>
        <v>3.8666666666666667</v>
      </c>
      <c r="M94" s="36">
        <f t="shared" ref="M94" si="250">E94-F94</f>
        <v>-10</v>
      </c>
      <c r="N94" s="36">
        <f t="shared" ref="N94" si="251">ROUND(F94/$T$2,0)</f>
        <v>15</v>
      </c>
      <c r="O94" s="307"/>
      <c r="P94" s="309"/>
      <c r="Q94" s="255"/>
      <c r="R94" s="257"/>
      <c r="S94" s="119"/>
    </row>
    <row r="95" spans="1:29" x14ac:dyDescent="0.3">
      <c r="A95" s="16"/>
      <c r="B95" s="16"/>
      <c r="C95" s="16"/>
      <c r="D95" s="16"/>
      <c r="E95" s="16"/>
      <c r="F95" s="215"/>
      <c r="G95" s="215"/>
      <c r="H95" s="215"/>
      <c r="I95" s="16"/>
      <c r="J95" s="16"/>
      <c r="K95" s="16"/>
      <c r="L95" s="16"/>
      <c r="M95" s="16"/>
      <c r="N95" s="16"/>
      <c r="O95" s="16"/>
      <c r="P95" s="16"/>
    </row>
    <row r="96" spans="1:29" x14ac:dyDescent="0.3">
      <c r="A96" s="16"/>
      <c r="B96" s="16"/>
      <c r="C96" s="16"/>
      <c r="D96" s="16"/>
      <c r="E96" s="16"/>
      <c r="F96" s="215"/>
      <c r="G96" s="215"/>
      <c r="H96" s="215"/>
      <c r="I96" s="16"/>
      <c r="J96" s="16"/>
      <c r="K96" s="16"/>
      <c r="L96" s="16"/>
      <c r="M96" s="16"/>
      <c r="N96" s="16"/>
      <c r="O96" s="16"/>
      <c r="P96" s="16"/>
    </row>
    <row r="97" spans="1:16" x14ac:dyDescent="0.3">
      <c r="A97" s="16"/>
      <c r="B97" s="16"/>
      <c r="C97" s="16"/>
      <c r="D97" s="16"/>
      <c r="E97" s="16"/>
      <c r="F97" s="215"/>
      <c r="G97" s="215"/>
      <c r="H97" s="215"/>
      <c r="I97" s="16"/>
      <c r="J97" s="16"/>
      <c r="K97" s="16"/>
      <c r="L97" s="16"/>
      <c r="M97" s="16"/>
      <c r="N97" s="16"/>
      <c r="O97" s="16"/>
      <c r="P97" s="16"/>
    </row>
    <row r="98" spans="1:16" x14ac:dyDescent="0.3">
      <c r="A98" s="16"/>
      <c r="B98" s="16"/>
      <c r="C98" s="16"/>
      <c r="D98" s="16"/>
      <c r="E98" s="16"/>
      <c r="F98" s="215"/>
      <c r="G98" s="215"/>
      <c r="H98" s="215"/>
      <c r="I98" s="16"/>
      <c r="J98" s="16"/>
      <c r="K98" s="16"/>
      <c r="L98" s="16"/>
      <c r="M98" s="16"/>
      <c r="N98" s="16"/>
      <c r="O98" s="16"/>
      <c r="P98" s="16"/>
    </row>
    <row r="99" spans="1:16" x14ac:dyDescent="0.3">
      <c r="A99" s="16"/>
      <c r="B99" s="16"/>
      <c r="C99" s="16"/>
      <c r="D99" s="16"/>
      <c r="E99" s="16"/>
      <c r="F99" s="215"/>
      <c r="G99" s="215"/>
      <c r="H99" s="215"/>
      <c r="I99" s="16"/>
      <c r="J99" s="16"/>
      <c r="K99" s="16"/>
      <c r="L99" s="16"/>
      <c r="M99" s="16"/>
      <c r="N99" s="16"/>
      <c r="O99" s="16"/>
      <c r="P99" s="16"/>
    </row>
  </sheetData>
  <mergeCells count="63">
    <mergeCell ref="A93:A94"/>
    <mergeCell ref="B93:B94"/>
    <mergeCell ref="C93:C94"/>
    <mergeCell ref="Q7:Q8"/>
    <mergeCell ref="R7:R8"/>
    <mergeCell ref="A7:A8"/>
    <mergeCell ref="B7:B8"/>
    <mergeCell ref="C7:C8"/>
    <mergeCell ref="O7:O8"/>
    <mergeCell ref="P7:P8"/>
    <mergeCell ref="R14:R15"/>
    <mergeCell ref="O93:O94"/>
    <mergeCell ref="P93:P94"/>
    <mergeCell ref="Q93:Q94"/>
    <mergeCell ref="R93:R94"/>
    <mergeCell ref="Q64:Q66"/>
    <mergeCell ref="Q59:Q60"/>
    <mergeCell ref="R59:R60"/>
    <mergeCell ref="R37:R40"/>
    <mergeCell ref="R64:R66"/>
    <mergeCell ref="Q37:Q40"/>
    <mergeCell ref="Q46:Q57"/>
    <mergeCell ref="S2:S3"/>
    <mergeCell ref="K2:K3"/>
    <mergeCell ref="J2:J3"/>
    <mergeCell ref="A19:D19"/>
    <mergeCell ref="L2:L3"/>
    <mergeCell ref="G2:H2"/>
    <mergeCell ref="A9:A10"/>
    <mergeCell ref="B9:B10"/>
    <mergeCell ref="C9:C10"/>
    <mergeCell ref="R46:R57"/>
    <mergeCell ref="Q1:R1"/>
    <mergeCell ref="R2:R3"/>
    <mergeCell ref="Q2:Q3"/>
    <mergeCell ref="A1:P1"/>
    <mergeCell ref="A2:A3"/>
    <mergeCell ref="D2:E2"/>
    <mergeCell ref="F2:F3"/>
    <mergeCell ref="I2:I3"/>
    <mergeCell ref="N2:N3"/>
    <mergeCell ref="O2:P2"/>
    <mergeCell ref="C2:C3"/>
    <mergeCell ref="B2:B3"/>
    <mergeCell ref="M2:M3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P83:P84"/>
    <mergeCell ref="Q83:Q84"/>
    <mergeCell ref="R83:R84"/>
    <mergeCell ref="K83:K84"/>
    <mergeCell ref="L83:L84"/>
    <mergeCell ref="M83:M84"/>
    <mergeCell ref="N83:N84"/>
    <mergeCell ref="O83:O8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8" fitToHeight="0" orientation="landscape" r:id="rId1"/>
  <headerFooter>
    <oddFooter xml:space="preserve">&amp;R&amp;P
</oddFooter>
  </headerFooter>
  <rowBreaks count="4" manualBreakCount="4">
    <brk id="35" max="18" man="1"/>
    <brk id="60" max="18" man="1"/>
    <brk id="77" max="18" man="1"/>
    <brk id="8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81" t="s">
        <v>19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79" t="s">
        <v>66</v>
      </c>
      <c r="Q1" s="279"/>
    </row>
    <row r="2" spans="1:27" ht="138" customHeight="1" x14ac:dyDescent="0.3">
      <c r="A2" s="282" t="s">
        <v>0</v>
      </c>
      <c r="B2" s="282" t="s">
        <v>20</v>
      </c>
      <c r="C2" s="282" t="s">
        <v>5</v>
      </c>
      <c r="D2" s="282" t="s">
        <v>67</v>
      </c>
      <c r="E2" s="282"/>
      <c r="F2" s="283" t="s">
        <v>68</v>
      </c>
      <c r="G2" s="285" t="s">
        <v>14</v>
      </c>
      <c r="H2" s="285"/>
      <c r="I2" s="284" t="s">
        <v>139</v>
      </c>
      <c r="J2" s="287" t="s">
        <v>23</v>
      </c>
      <c r="K2" s="286" t="s">
        <v>24</v>
      </c>
      <c r="L2" s="315" t="s">
        <v>140</v>
      </c>
      <c r="M2" s="285" t="s">
        <v>22</v>
      </c>
      <c r="N2" s="285" t="s">
        <v>7</v>
      </c>
      <c r="O2" s="285"/>
      <c r="P2" s="280" t="s">
        <v>17</v>
      </c>
      <c r="Q2" s="280" t="s">
        <v>18</v>
      </c>
      <c r="R2" s="37">
        <v>2</v>
      </c>
    </row>
    <row r="3" spans="1:27" ht="176.25" customHeight="1" x14ac:dyDescent="0.3">
      <c r="A3" s="282"/>
      <c r="B3" s="282"/>
      <c r="C3" s="282"/>
      <c r="D3" s="84" t="s">
        <v>6</v>
      </c>
      <c r="E3" s="27" t="s">
        <v>137</v>
      </c>
      <c r="F3" s="283"/>
      <c r="G3" s="86" t="s">
        <v>69</v>
      </c>
      <c r="H3" s="85" t="s">
        <v>13</v>
      </c>
      <c r="I3" s="284"/>
      <c r="J3" s="287"/>
      <c r="K3" s="286"/>
      <c r="L3" s="315"/>
      <c r="M3" s="285"/>
      <c r="N3" s="85" t="s">
        <v>21</v>
      </c>
      <c r="O3" s="83" t="s">
        <v>4</v>
      </c>
      <c r="P3" s="280"/>
      <c r="Q3" s="280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311" t="s">
        <v>135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3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209.2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str">
        <f>'Протокол 12'!P6</f>
        <v>Увеличение распределенных объемов медицинской помощи по профилю "стоматология".
Планируемое медицинской  организацией выполнение  за 2023 год - 4620 посещений.</v>
      </c>
      <c r="P7" s="22" t="str">
        <f>'Протокол 12'!Q6</f>
        <v>Перераспределить распределенные между медицинскими организациями объемы медицинской помощи, предоставляемой в амбулаторных условиях с профилактической и иной целью по профилю "стоматология",  на основании данных персонифицированного учета сведений о медицинской помощи, оказанной застрахованным лицам за период январь- июль 2023 года, и обоснованного обращения медицинской организации</v>
      </c>
      <c r="Q7" s="11"/>
    </row>
    <row r="8" spans="1:27" s="4" customFormat="1" ht="209.25" x14ac:dyDescent="0.25">
      <c r="A8" s="43" t="s">
        <v>55</v>
      </c>
      <c r="B8" s="54" t="s">
        <v>80</v>
      </c>
      <c r="C8" s="54" t="s">
        <v>127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str">
        <f>'Протокол 12'!P7</f>
        <v>Увеличение распределенных объемов медицинской помощи по профилю "дерматология".</v>
      </c>
      <c r="P8" s="22" t="str">
        <f>'Протокол 12'!Q7</f>
        <v>Перераспределить распределенные между медицинскими организациями объемы медицинской помощи, предоставляемой в амбулаторных условиях с профилактической и иной целью по профилю "дерматология", на основании данных персонифицированного учета сведений о медицинской помощи, оказанной застрахованным лицам за период январь- июль 2023 года, и обоснованного обращения медицинской организации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str">
        <f>'Протокол 12'!P9</f>
        <v>Снижение распределенных объемов по проведению проф.осмотров</v>
      </c>
      <c r="P9" s="22" t="str">
        <f>'Протокол 12'!Q9</f>
        <v xml:space="preserve"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План проведения профилактических осмотров 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144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145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314" t="s">
        <v>1</v>
      </c>
      <c r="B14" s="314"/>
      <c r="C14" s="314"/>
      <c r="D14" s="314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>
        <f>'Протокол 12'!P23</f>
        <v>0</v>
      </c>
      <c r="P18" s="22">
        <f>'Протокол 12'!Q23</f>
        <v>0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str">
        <f>'Протокол 12'!P59</f>
        <v xml:space="preserve">Увеличение распределенных объемов медицинской помощи.
</v>
      </c>
      <c r="P33" s="22" t="str">
        <f>'Протокол 12'!Q59</f>
        <v>Увеличить распределенные объемы по проведению эндоскопических диагностических исследований, за исключением колоноскопииколоноскопии,  на основании данных персонифицированного учета сведений о медицинской помощи, оказанной застрахованным лицам за период январь - июль 2023 года,  обоснованных обращений медицинских организаций, и внесенных изменений в Территориальную программу обязательного медицинского страхования на 2023 год (в редакции от 21.07.2023 №615-пП)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119</v>
      </c>
      <c r="C37" s="54" t="s">
        <v>124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>
        <f>'Протокол 12'!P68</f>
        <v>0</v>
      </c>
      <c r="P37" s="22">
        <f>'Протокол 12'!Q68</f>
        <v>0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str">
        <f>'Протокол 12'!P75</f>
        <v xml:space="preserve">Перераспределение распределенных объемов по ВМП по профилю"онкология",гр.№ 20 , гр.№ 21 с уменьшением объемов финансирования 
на 8 041 040,31руб </v>
      </c>
      <c r="P41" s="99" t="e">
        <f>'Протокол 12'!#REF!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104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'Протокол 12'!#REF!</f>
        <v>#REF!</v>
      </c>
      <c r="P42" s="99" t="str">
        <f>'Протокол 12'!Q75</f>
        <v xml:space="preserve">Повторно рассмотреть обращение ГБУЗ  "Областной онкологический диспансер" (исх. №1085 от 22.06.2023) на очередном заседании Комиссии по разработке ТПОМС после представления ГБУЗ  "Областной онкологический диспансер" разъяснений о причине снижения заявленных медицинской организацией на 2023 год случев лечения ВМП 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105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'Протокол 12'!#REF!</f>
        <v>#REF!</v>
      </c>
      <c r="P43" s="99" t="e">
        <f>'Протокол 12'!#REF!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131</v>
      </c>
      <c r="B44" s="54" t="s">
        <v>63</v>
      </c>
      <c r="C44" s="54" t="s">
        <v>129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'Протокол 12'!#REF!</f>
        <v>#REF!</v>
      </c>
      <c r="P44" s="54" t="e">
        <f>'Протокол 12'!#REF!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279" x14ac:dyDescent="0.3">
      <c r="A46" s="43" t="s">
        <v>52</v>
      </c>
      <c r="B46" s="254" t="s">
        <v>76</v>
      </c>
      <c r="C46" s="97" t="s">
        <v>138</v>
      </c>
      <c r="D46" s="266">
        <v>1896</v>
      </c>
      <c r="E46" s="266">
        <f t="shared" ref="E46:E51" si="54">ROUND((D46/12*$R$2),0)</f>
        <v>316</v>
      </c>
      <c r="F46" s="264">
        <f t="shared" ref="F46:F51" si="55">G46+H46</f>
        <v>306</v>
      </c>
      <c r="G46" s="266">
        <v>306</v>
      </c>
      <c r="H46" s="304"/>
      <c r="I46" s="268">
        <f t="shared" ref="I46:I51" si="56">ROUND(F46/E46*100,2)</f>
        <v>96.84</v>
      </c>
      <c r="J46" s="270">
        <f t="shared" ref="J46:J51" si="57">ROUND(F46/D46*100,2)</f>
        <v>16.14</v>
      </c>
      <c r="K46" s="258">
        <f t="shared" ref="K46:K51" si="58">D46-F46</f>
        <v>1590</v>
      </c>
      <c r="L46" s="260">
        <f t="shared" ref="L46:L51" si="59">E46-F46</f>
        <v>10</v>
      </c>
      <c r="M46" s="260">
        <f t="shared" ref="M46:M51" si="60">ROUND(F46/$R$2,0)</f>
        <v>153</v>
      </c>
      <c r="N46" s="262">
        <v>0</v>
      </c>
      <c r="O46" s="97" t="str">
        <f>'Протокол 12'!P80</f>
        <v>Увеличение распределенных объемов медицинской помощи по профилю "акушерство и гинекология" на 70 случаев с увеличением объема финансового обеспечения.</v>
      </c>
      <c r="P46" s="99" t="str">
        <f>'Протокол 12'!Q80</f>
        <v>Увеличить распределенные объемы медицинской помощи, предоставляемой в стационарных условиях (КСГ),  медицинской организации, по которой фактические объемы за  июль 2023 года превысили объемы, распределенные на 2023 год, на основании данных персонифицированного учета о медицинской помощи, оказанной застрахованным лицам за период январь-июль 2023 года, и обращения медицинской организации  за счет снижения распределенных объемов по медицинским организациям, по которым фактическое количество случаев госпитализации за период январь-июль 2023 года сложилось ниже  распределенных объемов в расчете на январь-июль 2023 года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106</v>
      </c>
      <c r="B47" s="255"/>
      <c r="C47" s="83" t="s">
        <v>103</v>
      </c>
      <c r="D47" s="267"/>
      <c r="E47" s="267"/>
      <c r="F47" s="265"/>
      <c r="G47" s="267"/>
      <c r="H47" s="305"/>
      <c r="I47" s="269"/>
      <c r="J47" s="271"/>
      <c r="K47" s="259"/>
      <c r="L47" s="261"/>
      <c r="M47" s="261"/>
      <c r="N47" s="263"/>
      <c r="O47" s="83" t="e">
        <f>'Протокол 12'!#REF!</f>
        <v>#REF!</v>
      </c>
      <c r="P47" s="99" t="e">
        <f>'Протокол 12'!#REF!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107</v>
      </c>
      <c r="B48" s="54" t="s">
        <v>80</v>
      </c>
      <c r="C48" s="54" t="s">
        <v>128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str">
        <f>'Протокол 12'!P81</f>
        <v>Принять к сведению,что на 31.07.2023г. Выполненно 97 случаев лечения по профилю Онкология на общую сумму 3561937,65руб. Планируют к выполнению еще 75 случаев на общую сумму 13248079,20руб.</v>
      </c>
      <c r="P48" s="99" t="str">
        <f>'Протокол 12'!Q81</f>
        <v>Принять к сведению обращение ООО "КДЛ на Измайлова"
 (№174 от 31.07.2023).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72" t="s">
        <v>108</v>
      </c>
      <c r="B49" s="254" t="s">
        <v>93</v>
      </c>
      <c r="C49" s="102" t="s">
        <v>94</v>
      </c>
      <c r="D49" s="266">
        <v>7463</v>
      </c>
      <c r="E49" s="266">
        <f t="shared" si="54"/>
        <v>1244</v>
      </c>
      <c r="F49" s="264">
        <f t="shared" si="55"/>
        <v>1015</v>
      </c>
      <c r="G49" s="21">
        <v>1015</v>
      </c>
      <c r="H49" s="22"/>
      <c r="I49" s="268">
        <f t="shared" si="56"/>
        <v>81.59</v>
      </c>
      <c r="J49" s="270">
        <f t="shared" si="57"/>
        <v>13.6</v>
      </c>
      <c r="K49" s="258">
        <f t="shared" si="58"/>
        <v>6448</v>
      </c>
      <c r="L49" s="260">
        <f t="shared" si="59"/>
        <v>229</v>
      </c>
      <c r="M49" s="260">
        <f t="shared" si="60"/>
        <v>508</v>
      </c>
      <c r="N49" s="55">
        <v>0</v>
      </c>
      <c r="O49" s="83" t="e">
        <f>'Протокол 12'!#REF!</f>
        <v>#REF!</v>
      </c>
      <c r="P49" s="99" t="e">
        <f>'Протокол 12'!#REF!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73"/>
      <c r="B50" s="255"/>
      <c r="C50" s="38" t="s">
        <v>143</v>
      </c>
      <c r="D50" s="267"/>
      <c r="E50" s="267"/>
      <c r="F50" s="265"/>
      <c r="G50" s="21"/>
      <c r="H50" s="22"/>
      <c r="I50" s="269"/>
      <c r="J50" s="271"/>
      <c r="K50" s="259"/>
      <c r="L50" s="261"/>
      <c r="M50" s="261"/>
      <c r="N50" s="55">
        <v>0</v>
      </c>
      <c r="O50" s="100" t="e">
        <f>'Протокол 12'!#REF!</f>
        <v>#REF!</v>
      </c>
      <c r="P50" s="100" t="e">
        <f>'Протокол 12'!#REF!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325.5" x14ac:dyDescent="0.3">
      <c r="A51" s="43" t="s">
        <v>132</v>
      </c>
      <c r="B51" s="54" t="s">
        <v>121</v>
      </c>
      <c r="C51" s="54" t="s">
        <v>122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str">
        <f>'Протокол 12'!P83</f>
        <v xml:space="preserve">Увеличение распределенных объемов медицинской помощи в условиях круглосуточного стационара по профилю "терапия" во исполнение поручения Правительства Российской Федерации  (Протокол совещания у заместителя Руковрдителя Аппарата Правительства Российской Федерации О.В.Кривонос от 29.05.2023) в целях снижения смертности населения в сельской местности и в отдаленных территориях </v>
      </c>
      <c r="P51" s="54" t="str">
        <f>'Протокол 12'!Q83</f>
        <v>Увеличить распределенные объемы медицинской помощи, предоставляемой в стационарных условиях, во исполнение поручения Правительства Российской Федерации  (Протокол совещания у заместителя Руководителя Аппарата Правительства Российской Федерации О.В.Кривонос от 29.05.2023) в целях снижения смертности населения в сельской местности и в отдаленных территориях на основании данных персонифицированного учета о медицинской помощи, оказанной застрахованным лицам за период январь-июль 2023 года, и обращения медицинской организации за счет снижения распределенных объемов по медицинским организациям,  по которым фактическое количество случаев госпитализации за период январь-июль 2023 года сложилось ниже  распределенных объемов в расчете на январь-июль 2023 года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136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'Протокол 12'!#REF!</f>
        <v>#REF!</v>
      </c>
      <c r="P55" s="99" t="e">
        <f>'Протокол 12'!#REF!</f>
        <v>#REF!</v>
      </c>
      <c r="Q55" s="11"/>
    </row>
    <row r="56" spans="1:27" ht="69.75" x14ac:dyDescent="0.3">
      <c r="A56" s="43" t="s">
        <v>109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str">
        <f>'Протокол 12'!P89</f>
        <v>Увеличение распределенных объемов по проведению заместительной почечной терапии (ЗПТ)</v>
      </c>
      <c r="P56" s="99" t="str">
        <f>'Протокол 12'!Q89</f>
        <v xml:space="preserve">Не соответствует  требованиям п.157 Правил ОМС, утв. Приказом  МЗРФ от 28.02.2019 №108н (в редакции от 26.03.2021 №254н). </v>
      </c>
      <c r="Q56" s="11"/>
    </row>
    <row r="57" spans="1:27" ht="186" x14ac:dyDescent="0.3">
      <c r="A57" s="43" t="s">
        <v>110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str">
        <f>'Протокол 12'!P92</f>
        <v xml:space="preserve">Увеличение распределенных объемов медицинской помощи по профилю "акушерство и гинекология" по КСГ ds02.004 на 85 случаев  и ЭКО на 270 случаев </v>
      </c>
      <c r="P57" s="99" t="str">
        <f>'Протокол 12'!Q92</f>
        <v>Перераспределить распределенные между медицинскими организациями объемы медицинской помощи, предоставляемой в условиях дневного стационара, по проведению экстракорпорального оплодотворения на основании данных персонифицированного учета сведений о медицинской помощи, оказанной застрахованным лицам за период январь- июль 2023 года и обоснованных обращений медицинских организаций в части объемов ЭКО</v>
      </c>
      <c r="Q57" s="11"/>
    </row>
    <row r="58" spans="1:27" ht="69.75" x14ac:dyDescent="0.3">
      <c r="A58" s="43" t="s">
        <v>142</v>
      </c>
      <c r="B58" s="54" t="s">
        <v>93</v>
      </c>
      <c r="C58" s="38" t="s">
        <v>143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'Протокол 12'!#REF!</f>
        <v>#REF!</v>
      </c>
      <c r="P58" s="100" t="e">
        <f>'Протокол 12'!#REF!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311" t="s">
        <v>141</v>
      </c>
      <c r="B61" s="312"/>
      <c r="C61" s="312"/>
      <c r="D61" s="312"/>
      <c r="E61" s="312"/>
      <c r="F61" s="312"/>
      <c r="G61" s="312"/>
      <c r="H61" s="312"/>
      <c r="I61" s="312"/>
      <c r="J61" s="312"/>
      <c r="K61" s="312"/>
      <c r="L61" s="312"/>
      <c r="M61" s="312"/>
      <c r="N61" s="312"/>
      <c r="O61" s="312"/>
      <c r="P61" s="312"/>
      <c r="Q61" s="313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str">
        <f>'Протокол 12'!P10</f>
        <v>Снижение распределенных объемов по проведению диспансеризации взрослого населения</v>
      </c>
      <c r="P63" s="22" t="str">
        <f>'Протокол 12'!Q10</f>
        <v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 План проведения диспансеризации взрослого населени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>
        <f>'Протокол 12'!P16</f>
        <v>0</v>
      </c>
      <c r="P67" s="22">
        <f>'Протокол 12'!Q16</f>
        <v>0</v>
      </c>
      <c r="Q67" s="11"/>
    </row>
    <row r="68" spans="1:17" x14ac:dyDescent="0.3">
      <c r="A68" s="314" t="s">
        <v>1</v>
      </c>
      <c r="B68" s="314"/>
      <c r="C68" s="314"/>
      <c r="D68" s="314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>
        <f>'Протокол 12'!P24</f>
        <v>0</v>
      </c>
      <c r="P72" s="22">
        <f>'Протокол 12'!Q24</f>
        <v>0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>
        <f>'Протокол 12'!P26</f>
        <v>0</v>
      </c>
      <c r="P74" s="22" t="e">
        <f>'Протокол 12'!#REF!</f>
        <v>#REF!</v>
      </c>
      <c r="Q74" s="11"/>
    </row>
    <row r="75" spans="1:17" ht="208.5" customHeight="1" x14ac:dyDescent="0.3">
      <c r="A75" s="43" t="s">
        <v>102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>
        <f>'Протокол 12'!P27</f>
        <v>0</v>
      </c>
      <c r="P75" s="22">
        <f>'Протокол 12'!Q26</f>
        <v>0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>
        <f>'Протокол 12'!P30</f>
        <v>0</v>
      </c>
      <c r="P77" s="22">
        <f>'Протокол 12'!Q30</f>
        <v>0</v>
      </c>
      <c r="Q77" s="11"/>
    </row>
    <row r="78" spans="1:17" x14ac:dyDescent="0.3">
      <c r="A78" s="58" t="s">
        <v>111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112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>
        <f>'Протокол 12'!P32</f>
        <v>0</v>
      </c>
      <c r="P79" s="22">
        <f>'Протокол 12'!Q32</f>
        <v>0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72" t="s">
        <v>57</v>
      </c>
      <c r="B92" s="254" t="s">
        <v>76</v>
      </c>
      <c r="C92" s="54" t="s">
        <v>77</v>
      </c>
      <c r="D92" s="262">
        <v>0</v>
      </c>
      <c r="E92" s="266">
        <f t="shared" ref="E92:E95" si="108">ROUND((D92/12*$R$2),0)</f>
        <v>0</v>
      </c>
      <c r="F92" s="264">
        <f t="shared" ref="F92:F95" si="109">G92+H92</f>
        <v>0</v>
      </c>
      <c r="G92" s="262">
        <v>0</v>
      </c>
      <c r="H92" s="262"/>
      <c r="I92" s="268" t="e">
        <f t="shared" ref="I92:I95" si="110">ROUND(F92/E92*100,2)</f>
        <v>#DIV/0!</v>
      </c>
      <c r="J92" s="270" t="e">
        <f t="shared" ref="J92" si="111">ROUND(F92/D92*100,2)</f>
        <v>#DIV/0!</v>
      </c>
      <c r="K92" s="258">
        <f t="shared" ref="K92" si="112">D92-F92</f>
        <v>0</v>
      </c>
      <c r="L92" s="260">
        <f t="shared" ref="L92:L95" si="113">E92-F92</f>
        <v>0</v>
      </c>
      <c r="M92" s="260">
        <f t="shared" ref="M92:M95" si="114">ROUND(F92/$R$2,0)</f>
        <v>0</v>
      </c>
      <c r="N92" s="55">
        <v>1200</v>
      </c>
      <c r="O92" s="304" t="str">
        <f>'Протокол 12'!P66</f>
        <v>Увеличение распределенных объемов медицинской помощи.
Планируемое медицинской  организацией выполнение  за 2023 год - 1605 исследований</v>
      </c>
      <c r="P92" s="73" t="e">
        <f>'Протокол 12'!#REF!</f>
        <v>#REF!</v>
      </c>
      <c r="Q92" s="11"/>
    </row>
    <row r="93" spans="1:17" ht="46.5" x14ac:dyDescent="0.3">
      <c r="A93" s="273"/>
      <c r="B93" s="255"/>
      <c r="C93" s="54" t="s">
        <v>125</v>
      </c>
      <c r="D93" s="263"/>
      <c r="E93" s="267"/>
      <c r="F93" s="265"/>
      <c r="G93" s="263"/>
      <c r="H93" s="263"/>
      <c r="I93" s="269"/>
      <c r="J93" s="271"/>
      <c r="K93" s="259"/>
      <c r="L93" s="261"/>
      <c r="M93" s="261"/>
      <c r="N93" s="55">
        <v>400</v>
      </c>
      <c r="O93" s="305"/>
      <c r="P93" s="73" t="e">
        <f>'Протокол 12'!#REF!</f>
        <v>#REF!</v>
      </c>
      <c r="Q93" s="11"/>
    </row>
    <row r="94" spans="1:17" ht="46.5" x14ac:dyDescent="0.3">
      <c r="A94" s="43" t="s">
        <v>113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>
        <f>'Протокол 12'!P67</f>
        <v>0</v>
      </c>
      <c r="P94" s="22">
        <f>'Протокол 12'!Q67</f>
        <v>0</v>
      </c>
      <c r="Q94" s="11"/>
    </row>
    <row r="95" spans="1:17" ht="46.5" x14ac:dyDescent="0.3">
      <c r="A95" s="43" t="s">
        <v>134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'Протокол 12'!#REF!</f>
        <v>#REF!</v>
      </c>
      <c r="P95" s="22">
        <f>'Протокол 12'!Q66</f>
        <v>0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>
        <f>'Протокол 12'!P70</f>
        <v>0</v>
      </c>
      <c r="P97" s="22">
        <f>'Протокол 12'!Q70</f>
        <v>0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100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101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114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139.5" x14ac:dyDescent="0.3">
      <c r="A103" s="43" t="s">
        <v>115</v>
      </c>
      <c r="B103" s="54" t="s">
        <v>119</v>
      </c>
      <c r="C103" s="54" t="s">
        <v>120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str">
        <f>'Протокол 12'!P82</f>
        <v xml:space="preserve">Увеличение распределенных объемов мед.помощи КСГ 19.094 с увеличением объема финансирования обеспечения 
на 8 016 634,08руб. за счет снижения распределенных объемов по ВМП на 156 случаев госпитализации </v>
      </c>
      <c r="P103" s="54" t="str">
        <f>'Протокол 12'!Q76</f>
        <v xml:space="preserve">Перераспределить между медицинскими организациями распределенные объемы высокотехнологичной медицинской помощи  по профилю "акушерство и гинекология "  по группе ВМП №2  на основании обращения ООО "КДЛ на Измайлова" (№188 от 22.06.2023).         </v>
      </c>
      <c r="Q103" s="11"/>
    </row>
    <row r="104" spans="1:17" ht="46.5" x14ac:dyDescent="0.3">
      <c r="A104" s="43" t="s">
        <v>133</v>
      </c>
      <c r="B104" s="54" t="s">
        <v>65</v>
      </c>
      <c r="C104" s="54" t="s">
        <v>130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>
        <f>'Протокол 12'!P84</f>
        <v>0</v>
      </c>
      <c r="P104" s="54">
        <f>'Протокол 12'!Q84</f>
        <v>0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116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162.75" x14ac:dyDescent="0.3">
      <c r="A108" s="43" t="s">
        <v>117</v>
      </c>
      <c r="B108" s="54" t="s">
        <v>80</v>
      </c>
      <c r="C108" s="96" t="s">
        <v>126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str">
        <f>'Протокол 12'!P90</f>
        <v>Перераспределение  распределенных объемов по профилю "прочее" по КСГ ds36.012 (-3), ds36.022 (+36),  ds36.021(-7), ds36.022 (+20), ds36.023 (-9), ds36.024 (-1)</v>
      </c>
      <c r="P108" s="99" t="str">
        <f>'Протокол 12'!Q90</f>
        <v xml:space="preserve">Перераспределить распределенные  ГБУЗ "Пензенская областная детская клиническая больница им. Н.Ф. Филатова" объемы медицинской помощи, предоставляемой в условиях дневного стационара по профилю "прочее" по КСГ на основании  обоснованного обращения  (исх. №1616 от 20.07.2023) без увеличения объема  медицинской помощи и его финансового обеспечения </v>
      </c>
      <c r="Q108" s="11"/>
    </row>
    <row r="109" spans="1:17" ht="46.5" x14ac:dyDescent="0.3">
      <c r="A109" s="43" t="s">
        <v>118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'Протокол 12'!#REF!</f>
        <v>#REF!</v>
      </c>
      <c r="P109" s="99" t="e">
        <f>'Протокол 12'!#REF!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12</vt:lpstr>
      <vt:lpstr>Протокол 3 раздельно</vt:lpstr>
      <vt:lpstr>Лист1</vt:lpstr>
      <vt:lpstr>'Протокол 12'!Заголовки_для_печати</vt:lpstr>
      <vt:lpstr>'Протокол 3 раздельно'!Заголовки_для_печати</vt:lpstr>
      <vt:lpstr>'Протокол 12'!Область_печати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2023-08-15T09:57:25Z</cp:lastPrinted>
  <dcterms:created xsi:type="dcterms:W3CDTF">2021-02-08T07:03:21Z</dcterms:created>
  <dcterms:modified xsi:type="dcterms:W3CDTF">2023-08-16T11:33:23Z</dcterms:modified>
</cp:coreProperties>
</file>